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D:\DOKUMENTI 2022 -25\MOV -nadzori, popisi 2023\popisi 2025\stanovanja\Goriška 51\"/>
    </mc:Choice>
  </mc:AlternateContent>
  <xr:revisionPtr revIDLastSave="0" documentId="13_ncr:1_{4F9505C1-319E-4118-A14E-D4C20D9394F9}" xr6:coauthVersionLast="47" xr6:coauthVersionMax="47" xr10:uidLastSave="{00000000-0000-0000-0000-000000000000}"/>
  <bookViews>
    <workbookView xWindow="-120" yWindow="-120" windowWidth="29040" windowHeight="15720" xr2:uid="{00000000-000D-0000-FFFF-FFFF00000000}"/>
  </bookViews>
  <sheets>
    <sheet name="REKAPITULACIJA" sheetId="4" r:id="rId1"/>
    <sheet name="A Gradbeno-obrtniška dela" sheetId="1" r:id="rId2"/>
    <sheet name="B Elektro inštalacije" sheetId="2" r:id="rId3"/>
    <sheet name="C Strojne inštalacije"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9" i="2" l="1"/>
  <c r="F4" i="5" l="1"/>
  <c r="F62" i="5"/>
  <c r="F44" i="5" l="1"/>
  <c r="F94" i="1"/>
  <c r="F59" i="5"/>
  <c r="F57" i="5"/>
  <c r="A59" i="5"/>
  <c r="F55" i="5"/>
  <c r="F65" i="1" l="1"/>
  <c r="F49" i="1" l="1"/>
  <c r="F47" i="1" l="1"/>
  <c r="F45" i="1"/>
  <c r="F127" i="1" l="1"/>
  <c r="F52" i="5" l="1"/>
  <c r="F129" i="1" l="1"/>
  <c r="F84" i="1" l="1"/>
  <c r="F96" i="1" s="1"/>
  <c r="F17" i="1" s="1"/>
  <c r="F74" i="1"/>
  <c r="F43" i="1"/>
  <c r="F41" i="1" l="1"/>
  <c r="F39" i="1"/>
  <c r="F37" i="1" l="1"/>
  <c r="F63" i="1" l="1"/>
  <c r="A62" i="1"/>
  <c r="A64" i="1" s="1"/>
  <c r="A66" i="1" s="1"/>
  <c r="A71" i="1" s="1"/>
  <c r="F17" i="5" l="1"/>
  <c r="F12" i="5" l="1"/>
  <c r="F13" i="5"/>
  <c r="F14" i="5"/>
  <c r="F15" i="5"/>
  <c r="F16" i="5"/>
  <c r="F20" i="5"/>
  <c r="F22" i="5"/>
  <c r="F23" i="5"/>
  <c r="F24" i="5"/>
  <c r="F26" i="5"/>
  <c r="F28" i="5"/>
  <c r="F30" i="5"/>
  <c r="F32" i="5"/>
  <c r="F34" i="5"/>
  <c r="F36" i="5"/>
  <c r="F38" i="5"/>
  <c r="F40" i="5"/>
  <c r="F42" i="5"/>
  <c r="F10" i="5"/>
  <c r="F51" i="5"/>
  <c r="F5" i="5" s="1"/>
  <c r="F3" i="5" l="1"/>
  <c r="C17" i="4" l="1"/>
  <c r="F125" i="1"/>
  <c r="F114" i="1"/>
  <c r="F33" i="1" l="1"/>
  <c r="F72" i="1"/>
  <c r="F61" i="1" l="1"/>
  <c r="F35" i="1"/>
  <c r="F31" i="1" l="1"/>
  <c r="F29" i="1" l="1"/>
  <c r="F53" i="1" s="1"/>
  <c r="F51" i="1"/>
  <c r="H24" i="2" l="1"/>
  <c r="H14" i="2"/>
  <c r="F111" i="1" l="1"/>
  <c r="F116" i="1" s="1"/>
  <c r="H6" i="2" l="1"/>
  <c r="H27" i="2"/>
  <c r="H19" i="2"/>
  <c r="H18" i="2"/>
  <c r="H17" i="2"/>
  <c r="H16" i="2"/>
  <c r="H15" i="2"/>
  <c r="H13" i="2"/>
  <c r="H9" i="2"/>
  <c r="F103" i="1"/>
  <c r="C16" i="4" l="1"/>
  <c r="F123" i="1"/>
  <c r="A123" i="1"/>
  <c r="A125" i="1" s="1"/>
  <c r="F121" i="1"/>
  <c r="F132" i="1" s="1"/>
  <c r="A103" i="1"/>
  <c r="F101" i="1"/>
  <c r="F106" i="1" s="1"/>
  <c r="F68" i="1"/>
  <c r="F67" i="1"/>
  <c r="E69" i="1" s="1"/>
  <c r="F69" i="1" s="1"/>
  <c r="F76" i="1"/>
  <c r="F59" i="1"/>
  <c r="A73" i="1"/>
  <c r="A75" i="1" s="1"/>
  <c r="A30" i="1"/>
  <c r="F78" i="1" l="1"/>
  <c r="F20" i="1"/>
  <c r="A32" i="1"/>
  <c r="A34" i="1" s="1"/>
  <c r="A36" i="1" s="1"/>
  <c r="A38" i="1" s="1"/>
  <c r="A40" i="1" s="1"/>
  <c r="A42" i="1" s="1"/>
  <c r="A44" i="1" s="1"/>
  <c r="A46" i="1" s="1"/>
  <c r="A48" i="1" s="1"/>
  <c r="A50" i="1" s="1"/>
  <c r="F10" i="1"/>
  <c r="F19" i="1"/>
  <c r="F18" i="1"/>
  <c r="F22" i="1" l="1"/>
  <c r="F5" i="1" s="1"/>
  <c r="F11" i="1"/>
  <c r="F13" i="1" s="1"/>
  <c r="F4" i="1" s="1"/>
  <c r="F6" i="1" l="1"/>
  <c r="C15" i="4" s="1"/>
  <c r="C18" i="4" s="1"/>
  <c r="C19" i="4" l="1"/>
  <c r="C20" i="4" s="1"/>
</calcChain>
</file>

<file path=xl/sharedStrings.xml><?xml version="1.0" encoding="utf-8"?>
<sst xmlns="http://schemas.openxmlformats.org/spreadsheetml/2006/main" count="260" uniqueCount="164">
  <si>
    <t>A</t>
  </si>
  <si>
    <t>GRADBENA DELA</t>
  </si>
  <si>
    <t>B</t>
  </si>
  <si>
    <t>GRADBENO-ZAKLJUČNA DELA</t>
  </si>
  <si>
    <t>SKUPAJ:</t>
  </si>
  <si>
    <t>RUŠITVENA DELA</t>
  </si>
  <si>
    <t>ZIDARSKA DELA</t>
  </si>
  <si>
    <t>GRADBENA DELA SKUPAJ:</t>
  </si>
  <si>
    <t>ZAKLJUČNA DELA</t>
  </si>
  <si>
    <t>STAVBNO POHIŠTVO</t>
  </si>
  <si>
    <t>TLAKARSKA DELA</t>
  </si>
  <si>
    <t>KERAMIČARSKA DELA</t>
  </si>
  <si>
    <t>SLIKO-PLESKARSKA DELA</t>
  </si>
  <si>
    <t>ZAKLJUČNA DELA SKUPAJ:</t>
  </si>
  <si>
    <t>A - GRADBENA DELA</t>
  </si>
  <si>
    <t>kos</t>
  </si>
  <si>
    <t>Zaključno čiščenje stanovanja po opravljenih delih.</t>
  </si>
  <si>
    <t>Razna gradbena pomoč v delu pri obrtniških in instalacijskih delih potrjena s strani pooblaščenega nadzornika.</t>
  </si>
  <si>
    <t>NK - delavec</t>
  </si>
  <si>
    <t>ur</t>
  </si>
  <si>
    <t>KV - delavec</t>
  </si>
  <si>
    <t>Nakladanje in odvoz gradbenih odpadkov v razdalji do 5 km, vključno z najemom zabojnika in plačilom stroškov predelave gradbenih odpadkov.</t>
  </si>
  <si>
    <t>kom</t>
  </si>
  <si>
    <t>kpl</t>
  </si>
  <si>
    <t xml:space="preserve">Dobava ter vgradnja Alu dilatacijskih letvic za laminat </t>
  </si>
  <si>
    <t>Zp.št.</t>
  </si>
  <si>
    <t>Naziv</t>
  </si>
  <si>
    <t>Opis</t>
  </si>
  <si>
    <t>Proizvajalec / Dobavitelj</t>
  </si>
  <si>
    <t>ETI ali enakovredno</t>
  </si>
  <si>
    <t>1.2.</t>
  </si>
  <si>
    <t xml:space="preserve">Svetilke in pribor: </t>
  </si>
  <si>
    <t>1.2.1</t>
  </si>
  <si>
    <t>Svetilka - E1</t>
  </si>
  <si>
    <t>Po izbiri investitorja</t>
  </si>
  <si>
    <t>2.</t>
  </si>
  <si>
    <t>DOBAVA IN MONTAŽA STIKALNE OPREME IN PRIBORA</t>
  </si>
  <si>
    <t>2.1.</t>
  </si>
  <si>
    <t>2.1.1</t>
  </si>
  <si>
    <t>stikalo</t>
  </si>
  <si>
    <t>podometno, enopolno, z dekorativnim okvirjem v beli barvi, s podometno PVC dozo</t>
  </si>
  <si>
    <t>Jung ali enakovredno</t>
  </si>
  <si>
    <t>2.1.4</t>
  </si>
  <si>
    <t>vtičnica</t>
  </si>
  <si>
    <t>podometna, 16A, 1 fazna, z dekorativnim okvirjem v beli barvi, s podometno PVC dozo</t>
  </si>
  <si>
    <t>2.1.5</t>
  </si>
  <si>
    <t>podometna, 16A, 1 fazna, z dekorativnim okvirjem v beli barvi, z zaščitnim pokrovom za zaščito proti vlagi (kopalnica), s podometno PVC dozo</t>
  </si>
  <si>
    <t>2.1.6</t>
  </si>
  <si>
    <t>2.1.7</t>
  </si>
  <si>
    <t>TV, prehodna, JFS 120, z dekorativnim pokrovom v beli barvi</t>
  </si>
  <si>
    <t>ENOJNA, TELEFONSKA, JCD 569-1WEWW, z dekorativnim pokrovom v beli barvi</t>
  </si>
  <si>
    <t>3.</t>
  </si>
  <si>
    <t>4.</t>
  </si>
  <si>
    <t>DOBAVA IN MONTAŽA ŠIBKOTOČNE OPREME IN PRIBORA</t>
  </si>
  <si>
    <t>MERITVE</t>
  </si>
  <si>
    <t>0.</t>
  </si>
  <si>
    <t>REKAPITULACIJA</t>
  </si>
  <si>
    <t>VODOVOD, KANALIZACIJA</t>
  </si>
  <si>
    <t>OGREVANJE</t>
  </si>
  <si>
    <t>A - VODOVOD, KANALIZACIJA</t>
  </si>
  <si>
    <t xml:space="preserve">SKUPAJ VODOVOD IN KANALIZACIJA: </t>
  </si>
  <si>
    <t>B - OGREVANJE</t>
  </si>
  <si>
    <t>Odstranitev dotrajanih sanitarnih elemetov in opreme s spravilom na depo ob objekt:</t>
  </si>
  <si>
    <t>SKUPNA REKAPITULACIJA</t>
  </si>
  <si>
    <t>I.</t>
  </si>
  <si>
    <t>II.</t>
  </si>
  <si>
    <t>ELEKTRO INSTALACIJE</t>
  </si>
  <si>
    <t>III.</t>
  </si>
  <si>
    <t>STROJNE INSTALACIJE</t>
  </si>
  <si>
    <t xml:space="preserve"> + ddv 9,5 %</t>
  </si>
  <si>
    <t>VSE SKUPAJ:</t>
  </si>
  <si>
    <t>OBJEKT:</t>
  </si>
  <si>
    <t>ŠT. STANOVANJA:</t>
  </si>
  <si>
    <t>ETAŽA:</t>
  </si>
  <si>
    <t>VRSTA DEL:</t>
  </si>
  <si>
    <t xml:space="preserve">Demontaža obstoječih elektro elementov </t>
  </si>
  <si>
    <t>2.1.2</t>
  </si>
  <si>
    <t>dvojno stikalo</t>
  </si>
  <si>
    <t>2.1.3</t>
  </si>
  <si>
    <t>Dobava ter montaža kopalniškega izsesalnega ventilatorja fi 100 mm</t>
  </si>
  <si>
    <t>ventilator</t>
  </si>
  <si>
    <t>Slikanje obstoječih stropov s pol disperzijsko barvo s predhodnim 2x kitanjem in brušenjem.</t>
  </si>
  <si>
    <t>4.1.</t>
  </si>
  <si>
    <t>Adaptacija stanovanja</t>
  </si>
  <si>
    <t>Dobava in polaganje talne laminatne obloge R 33 na izravnano podlago, vključno s predhodnim polaganjem  folije debeline 2 mm,  dobavo in montažo zaključnih obrobnih letev višine 6 cm, kvaliteta laminata II.</t>
  </si>
  <si>
    <t>Dolblenje žlebov  do 15 x 8 cm v opečnih in betonskih konstrukcijah za izvedbo raznih instalacij.</t>
  </si>
  <si>
    <t>m2</t>
  </si>
  <si>
    <t>Zapiranje ter odpiranje vodovodnega sistema</t>
  </si>
  <si>
    <t>b) stensko mešalno baterijo</t>
  </si>
  <si>
    <t>c) pipa PS</t>
  </si>
  <si>
    <t>Dobava in montaža novega umivalnika skupaj z stenskim pritrdilnim odtočnim ventilom, s čepom za poteg in kromiranim odtočnim sifonom, kompletno z montažo in tesnilnim materialom.</t>
  </si>
  <si>
    <t>Dobava in montaža nove stoječe mešalne baterije za umivalnik, enoročna, skupaj z dvema kotnima ventiloma DN 15 ,tesnilnim in montažnim materialom.</t>
  </si>
  <si>
    <t xml:space="preserve">Dobava in montaža nove zidne iztočne pipe za priključek pralnega stroja, s tesnilnim materialom. </t>
  </si>
  <si>
    <t>Dobava in montaža novega odtočnega sifona v pločevinasti dozi za priključitev pralnega stroja.</t>
  </si>
  <si>
    <t>SKUPAJ OGREVANJE</t>
  </si>
  <si>
    <t>tipalo</t>
  </si>
  <si>
    <t>tipalo za zvonec z dekorativnim pokrovom v beli barvi, s podometno.</t>
  </si>
  <si>
    <t>3.1</t>
  </si>
  <si>
    <r>
      <t>m</t>
    </r>
    <r>
      <rPr>
        <vertAlign val="superscript"/>
        <sz val="9"/>
        <rFont val="Arial"/>
        <family val="2"/>
        <charset val="238"/>
      </rPr>
      <t>2</t>
    </r>
  </si>
  <si>
    <r>
      <t>m</t>
    </r>
    <r>
      <rPr>
        <vertAlign val="superscript"/>
        <sz val="9"/>
        <rFont val="Arial"/>
        <family val="2"/>
        <charset val="238"/>
      </rPr>
      <t>1</t>
    </r>
  </si>
  <si>
    <r>
      <t>m</t>
    </r>
    <r>
      <rPr>
        <vertAlign val="superscript"/>
        <sz val="9"/>
        <rFont val="Arial"/>
        <family val="2"/>
        <charset val="238"/>
      </rPr>
      <t>3</t>
    </r>
  </si>
  <si>
    <t>e) wc školjko z desko</t>
  </si>
  <si>
    <t>Odstranitev obstoječe stenske keramike, kopalnica ter kuhinja, komplet z iznosom na depo ob objekt.</t>
  </si>
  <si>
    <t>Odstranitev laminatne talne obloge skupaj z zaključnimi letvicami ter iznosom na depo ob objekt.</t>
  </si>
  <si>
    <t>Demontaža ter iznos karnis na depo ob objekt.</t>
  </si>
  <si>
    <t>dim. 75/200cm ,</t>
  </si>
  <si>
    <t>Začasno zapiranje instalacij v času izvedbe del vključno z praznjenjem in polnjenjem sistemske vode.</t>
  </si>
  <si>
    <t>Brušenje, oljni in lak oplesk radiatorskih cevi z vročeodpornim lakom.</t>
  </si>
  <si>
    <t>GORIŠKA CESTA 51</t>
  </si>
  <si>
    <t>3. NADSTROPJE</t>
  </si>
  <si>
    <r>
      <t>Odstranitev obstoječih vratnih kril ter podboja, velikosti do 2 m</t>
    </r>
    <r>
      <rPr>
        <vertAlign val="superscript"/>
        <sz val="9"/>
        <rFont val="Arial"/>
        <family val="2"/>
        <charset val="238"/>
      </rPr>
      <t>2</t>
    </r>
    <r>
      <rPr>
        <sz val="9"/>
        <color theme="1"/>
        <rFont val="Arial"/>
        <family val="2"/>
        <charset val="238"/>
      </rPr>
      <t>, komplet z iznosom na depo ob objekt</t>
    </r>
    <r>
      <rPr>
        <vertAlign val="superscript"/>
        <sz val="9"/>
        <rFont val="Arial"/>
        <family val="2"/>
        <charset val="238"/>
      </rPr>
      <t xml:space="preserve"> </t>
    </r>
    <r>
      <rPr>
        <sz val="9"/>
        <color theme="1"/>
        <rFont val="Arial"/>
        <family val="2"/>
        <charset val="238"/>
      </rPr>
      <t>.</t>
    </r>
  </si>
  <si>
    <t>Nakladanje, odvoz pohištva ter gospodinjskih aparatov (bela tehnika) v razdalji do 5 km, vključno z najemom zabojnika in plačilom stroškov takse.</t>
  </si>
  <si>
    <t>Dobava ter pozidava (izravnava) stene s siporeks steno deb. 10 cm, z lepljenjem ter vsemi spremljajočimi deli.</t>
  </si>
  <si>
    <t>Dobava ter zamenjava ALU notranjih okenskih ter vratnih žaluzij</t>
  </si>
  <si>
    <t>vel. 0,56/1,25 m</t>
  </si>
  <si>
    <t>vel. 0,62/2,10 m</t>
  </si>
  <si>
    <t>Blindiranje vratne nadsvetlobe vel.0,75/0,30 m iz kovinkih profilov ter knavf plošč, kitanjem stikov ter vstavljeno zvočno izolacijo.</t>
  </si>
  <si>
    <t>21 K 800/400 (kopalniški-lojtra)</t>
  </si>
  <si>
    <t>Demontaža, shranjevanje in ponovna namestitev merilnikov toplote na radiatorjih.</t>
  </si>
  <si>
    <t>Demontaža notranje okenske police dol.1,4 m z iznosom na depo ob objekt.</t>
  </si>
  <si>
    <t>Zamenjava kompaktnega ploščatega radiatorja npr.VOGEL NOOT ali ustrezno podobno, vključno z motažnimi konzolami, z radiatorskim termostskim ter zapornim ventilom, z montažno šablono in montažo, vključno s potrebno predelavo priključkov.</t>
  </si>
  <si>
    <t>Odstranitev obstoječe talne keramike, kopalnica, z iznosom na depo ob objekt.</t>
  </si>
  <si>
    <t>enota</t>
  </si>
  <si>
    <t>količina</t>
  </si>
  <si>
    <t>cena na enoto</t>
  </si>
  <si>
    <t>skupaj</t>
  </si>
  <si>
    <t>Odstranitev vzidane kopalne kadi vel.160/70 cm  in iznos na depo ob objekt.</t>
  </si>
  <si>
    <t>Demontaža ter iznos pohištva na depo ob objekt (viseči elemeti kuhinje, omara, kavč,leseni okvirji na balkonu...).</t>
  </si>
  <si>
    <t>Odstranitev stenskih tapet s struganjem.</t>
  </si>
  <si>
    <t>Izravana sten po odstranitvi keramičnih oblog  z cementno malto  pred ponovnim polaganje.</t>
  </si>
  <si>
    <t>Izravnava tlaka po odstranitvi keramičnih oblog  z cementno malto  pred ponovnim polaganje.</t>
  </si>
  <si>
    <t>Dobava ter podzidava tuš kadi 90/90 cm s siporeks opeko ter vgradnjo čistilnih vratic.</t>
  </si>
  <si>
    <t>Zazidava ter obbetonaža utorov po napeljavi vodovodnih instalacij vel 15x8 cm.</t>
  </si>
  <si>
    <t>Dobetonaža cementnega estriha v deb. 5-6 cm, komplet z vsemi transporti.</t>
  </si>
  <si>
    <t>Dobava ter vgradnja notranjih vratnih podbojev ter kril vel.do 2 m2, s polnim krilom gladke izvedbe, s pripadajočim okovjem srednjega cenovnega razreda.</t>
  </si>
  <si>
    <t>Zamenjava lesenih letvic cvetličnega korita na balkonu v dolžini 2,36 m, komplet s 3x opleskom</t>
  </si>
  <si>
    <t>Dobava in polaganje kvalitetne nedrseče talne keramike na lepilo, komplet z vsemi pripravljalnimi in zaključnimi deli ter fugiranjem, nabavna cena keramike od 20,00 do 24,00 €/m2.</t>
  </si>
  <si>
    <t>Dobava in oblaganje sten v kopalnici in pasu med elementi v kuhinji s kvalitetno stensko keramiko na lepilo, vključno s pvc zaključnimi vogalnimi letvicami, z vsemi pripravljalnimi in zaključnimi deli ter fugiranjem, nabavna cena keramike od 18,00 do 22,00  €/m2.</t>
  </si>
  <si>
    <t>SLIKOPLESKARSKA DELA</t>
  </si>
  <si>
    <t>Slikanje obstoječih notranjih sten s pol disperzijsko barvo v belem barvnem tonu, s predhodnim 2x  kitanjem in brušenjem.</t>
  </si>
  <si>
    <t>Brušenje ter oljni in lak oplesk kovinskih vratnih podbojev.</t>
  </si>
  <si>
    <t>Elektro meritve.</t>
  </si>
  <si>
    <t>Izvedba elektro meritev in izdelavo poročila s strani pooblaščenega strokovnjaka.</t>
  </si>
  <si>
    <t>-</t>
  </si>
  <si>
    <t xml:space="preserve">Stikala, tipkala, vtičnice… </t>
  </si>
  <si>
    <t>SKUPAJ</t>
  </si>
  <si>
    <t>a) umivalnik z baterijo</t>
  </si>
  <si>
    <t>d) wc kotliček</t>
  </si>
  <si>
    <t>Demontaža stare vodovodne ter pvc odtočne instalacije.</t>
  </si>
  <si>
    <t>Dobava ter razvod cevi za H+T vodo za (tuš, umivalnik, PS, WC) z vsemi fazonskimi elementi.</t>
  </si>
  <si>
    <t>Dobava in montaža nove tuš  kadi velikosti 90x90cm, komplet s prelivno in odlivno garnituro, pritrdilnim in tesnilnim materialom.</t>
  </si>
  <si>
    <t>Dobava in montaža nove stenske enoročne mešalne baterije za tuš, d = 15 mm, s premičnim izpustom, s pomično prho in gibko cevjo ter nosilcem za prho.</t>
  </si>
  <si>
    <t>Dobava in kompletna montaža PVC talnega sifona D 120, skupaj z tulcem ter kromirano zgornjo ploščo 15x15, komplet s tesnilnim materialom.</t>
  </si>
  <si>
    <t>Opombe:</t>
  </si>
  <si>
    <t>Pred oddajo ponudbe je potreben ogled lokacije objekta in tehničnega opisa. Izvajalec je dolžan pri sestavi ponudbe upoštevati tekstualni del. V primeru ugotovljenih napak in neskladij je dolžan na to opozoriti investitorja pred oddajo ponudbe.</t>
  </si>
  <si>
    <t>Ponudnik je dolžan kontrolirati in dopolniti popise in količine. V ponudbi je potrebno zajeti vse stroške pripravljalnih, zaključnih del in materiala ter transportov do mesta vgradnje za izvedbo dela po posameznih postavkah. Vsa vgrajena oprema in materiali morajo ustrezati posameznim standardom. Vgradnja mora biti izvedena v skladu s pravili stroke.</t>
  </si>
  <si>
    <t>Odstranitev valit obloge s stropa z brušenjem ter struganjem.</t>
  </si>
  <si>
    <t>material 20%</t>
  </si>
  <si>
    <t xml:space="preserve">Plafoniera led,18W, alternativa E-27, nadgradna </t>
  </si>
  <si>
    <t>Dobava ter polaganje PP odtočnih cevi NO 50 (tuš, umivalnik, wc, PS ter TS).</t>
  </si>
  <si>
    <t>Dobava ter zamenjava prehodnega ventila 1/2ˮ.</t>
  </si>
  <si>
    <t>Dobava in montaža nove straniščne školjke iz sanitarne keramike s spodnjim odtokom vključno z sedežno desko, nizkomontažnim dvokoličinskim kotličkom z vgrajeno potezno armaturo, vezno cevjo, kotnim regulirnim ventilom nazivnega premera DN15/10 z vsem pritrdilnim in tesnilnim materialom.</t>
  </si>
  <si>
    <t>Demontaža  ter montaža obstoječih grelnih teles (radiatorjev), deponiranjem za ponovno uporabo na objekt, s polnjenjem ter odzračenjem.</t>
  </si>
  <si>
    <t>Dobava ter montaža termostatske glave.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</si>
</sst>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0\ &quot;€&quot;"/>
    <numFmt numFmtId="165" formatCode="#,##0.00\ [$€-1]"/>
    <numFmt numFmtId="166" formatCode="#,##0.00\ _€"/>
  </numFmts>
  <fonts count="21" x14ac:knownFonts="1">
    <font>
      <sz val="11"/>
      <color theme="1"/>
      <name val="Calibri"/>
      <family val="2"/>
      <charset val="238"/>
      <scheme val="minor"/>
    </font>
    <font>
      <sz val="10"/>
      <name val="Arial"/>
      <family val="2"/>
      <charset val="238"/>
    </font>
    <font>
      <sz val="11"/>
      <name val="Arial"/>
      <family val="2"/>
      <charset val="238"/>
    </font>
    <font>
      <b/>
      <sz val="14"/>
      <name val="Arial"/>
      <family val="2"/>
      <charset val="238"/>
    </font>
    <font>
      <b/>
      <sz val="12"/>
      <name val="Arial"/>
      <family val="2"/>
      <charset val="238"/>
    </font>
    <font>
      <b/>
      <sz val="11"/>
      <name val="Arial"/>
      <family val="2"/>
      <charset val="238"/>
    </font>
    <font>
      <sz val="11"/>
      <name val="Arial Narrow"/>
      <family val="2"/>
      <charset val="238"/>
    </font>
    <font>
      <sz val="9"/>
      <name val="Arial"/>
      <family val="2"/>
      <charset val="238"/>
    </font>
    <font>
      <sz val="9"/>
      <color theme="1"/>
      <name val="Arial"/>
      <family val="2"/>
      <charset val="238"/>
    </font>
    <font>
      <b/>
      <sz val="9"/>
      <name val="Arial"/>
      <family val="2"/>
      <charset val="238"/>
    </font>
    <font>
      <u/>
      <sz val="9"/>
      <name val="Arial"/>
      <family val="2"/>
      <charset val="238"/>
    </font>
    <font>
      <b/>
      <u/>
      <sz val="9"/>
      <name val="Arial"/>
      <family val="2"/>
      <charset val="238"/>
    </font>
    <font>
      <sz val="11"/>
      <color theme="1"/>
      <name val="Arial"/>
      <family val="2"/>
      <charset val="238"/>
    </font>
    <font>
      <b/>
      <sz val="12"/>
      <color theme="1"/>
      <name val="Arial"/>
      <family val="2"/>
      <charset val="238"/>
    </font>
    <font>
      <b/>
      <sz val="11"/>
      <color theme="1"/>
      <name val="Arial"/>
      <family val="2"/>
      <charset val="238"/>
    </font>
    <font>
      <b/>
      <i/>
      <sz val="11"/>
      <name val="Calibri"/>
      <family val="2"/>
      <charset val="238"/>
      <scheme val="minor"/>
    </font>
    <font>
      <b/>
      <i/>
      <sz val="10"/>
      <name val="Arial Narrow"/>
      <family val="2"/>
    </font>
    <font>
      <b/>
      <i/>
      <sz val="11"/>
      <color theme="1"/>
      <name val="Calibri"/>
      <family val="2"/>
      <charset val="238"/>
      <scheme val="minor"/>
    </font>
    <font>
      <sz val="11"/>
      <color theme="1"/>
      <name val="Calibri"/>
      <family val="2"/>
      <charset val="238"/>
      <scheme val="minor"/>
    </font>
    <font>
      <vertAlign val="superscript"/>
      <sz val="9"/>
      <name val="Arial"/>
      <family val="2"/>
      <charset val="238"/>
    </font>
    <font>
      <sz val="9"/>
      <color indexed="8"/>
      <name val="Arial"/>
      <family val="2"/>
      <charset val="238"/>
    </font>
  </fonts>
  <fills count="2">
    <fill>
      <patternFill patternType="none"/>
    </fill>
    <fill>
      <patternFill patternType="gray125"/>
    </fill>
  </fills>
  <borders count="8">
    <border>
      <left/>
      <right/>
      <top/>
      <bottom/>
      <diagonal/>
    </border>
    <border>
      <left/>
      <right/>
      <top style="thin">
        <color indexed="64"/>
      </top>
      <bottom style="double">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43" fontId="18" fillId="0" borderId="0" applyFont="0" applyFill="0" applyBorder="0" applyAlignment="0" applyProtection="0"/>
    <xf numFmtId="43" fontId="18" fillId="0" borderId="0" applyFont="0" applyFill="0" applyBorder="0" applyAlignment="0" applyProtection="0"/>
  </cellStyleXfs>
  <cellXfs count="149">
    <xf numFmtId="0" fontId="0" fillId="0" borderId="0" xfId="0"/>
    <xf numFmtId="0" fontId="0" fillId="0" borderId="0" xfId="0" applyAlignment="1">
      <alignment wrapText="1"/>
    </xf>
    <xf numFmtId="1" fontId="1" fillId="0" borderId="0" xfId="0" applyNumberFormat="1" applyFont="1" applyAlignment="1">
      <alignment horizontal="left" wrapText="1"/>
    </xf>
    <xf numFmtId="0" fontId="3" fillId="0" borderId="0" xfId="0" applyFont="1" applyAlignment="1">
      <alignment vertical="top"/>
    </xf>
    <xf numFmtId="0" fontId="4" fillId="0" borderId="0" xfId="0" applyFont="1" applyAlignment="1">
      <alignment vertical="top"/>
    </xf>
    <xf numFmtId="1" fontId="5" fillId="0" borderId="0" xfId="0" applyNumberFormat="1" applyFont="1" applyAlignment="1">
      <alignment horizontal="center" wrapText="1"/>
    </xf>
    <xf numFmtId="1" fontId="1" fillId="0" borderId="0" xfId="0" applyNumberFormat="1" applyFont="1" applyAlignment="1">
      <alignment horizontal="center" wrapText="1"/>
    </xf>
    <xf numFmtId="0" fontId="5" fillId="0" borderId="1" xfId="0" applyFont="1" applyBorder="1" applyAlignment="1">
      <alignment vertical="center" wrapText="1"/>
    </xf>
    <xf numFmtId="165" fontId="5" fillId="0" borderId="1" xfId="0" applyNumberFormat="1" applyFont="1" applyBorder="1"/>
    <xf numFmtId="0" fontId="1" fillId="0" borderId="0" xfId="0" applyFont="1" applyAlignment="1">
      <alignment wrapText="1"/>
    </xf>
    <xf numFmtId="0" fontId="2" fillId="0" borderId="0" xfId="0" applyFont="1" applyAlignment="1">
      <alignment vertical="center" wrapText="1"/>
    </xf>
    <xf numFmtId="0" fontId="7" fillId="0" borderId="0" xfId="0" applyFont="1" applyAlignment="1">
      <alignment wrapText="1"/>
    </xf>
    <xf numFmtId="0" fontId="7" fillId="0" borderId="0" xfId="0" applyFont="1" applyAlignment="1">
      <alignment horizontal="left" vertical="top" wrapText="1"/>
    </xf>
    <xf numFmtId="0" fontId="7" fillId="0" borderId="0" xfId="0" applyFont="1" applyAlignment="1">
      <alignment vertical="top" wrapText="1"/>
    </xf>
    <xf numFmtId="0" fontId="8" fillId="0" borderId="0" xfId="0" applyFont="1" applyAlignment="1">
      <alignment wrapText="1"/>
    </xf>
    <xf numFmtId="0" fontId="9" fillId="0" borderId="0" xfId="0" applyFont="1" applyAlignment="1">
      <alignment vertical="top"/>
    </xf>
    <xf numFmtId="1" fontId="9" fillId="0" borderId="0" xfId="0" applyNumberFormat="1" applyFont="1" applyAlignment="1">
      <alignment horizontal="center" wrapText="1"/>
    </xf>
    <xf numFmtId="1" fontId="7" fillId="0" borderId="0" xfId="0" applyNumberFormat="1" applyFont="1" applyAlignment="1">
      <alignment horizontal="center" wrapText="1"/>
    </xf>
    <xf numFmtId="0" fontId="11" fillId="0" borderId="0" xfId="0" applyFont="1" applyAlignment="1">
      <alignment vertical="top"/>
    </xf>
    <xf numFmtId="0" fontId="7" fillId="0" borderId="0" xfId="0" applyFont="1" applyAlignment="1">
      <alignment horizontal="center" wrapText="1"/>
    </xf>
    <xf numFmtId="14" fontId="7" fillId="0" borderId="0" xfId="0" quotePrefix="1" applyNumberFormat="1" applyFont="1" applyAlignment="1">
      <alignment vertical="center"/>
    </xf>
    <xf numFmtId="0" fontId="0" fillId="0" borderId="0" xfId="0" applyAlignment="1">
      <alignment vertical="center" wrapText="1"/>
    </xf>
    <xf numFmtId="164" fontId="5" fillId="0" borderId="0" xfId="0" applyNumberFormat="1" applyFont="1" applyAlignment="1">
      <alignment wrapText="1"/>
    </xf>
    <xf numFmtId="0" fontId="5" fillId="0" borderId="4" xfId="0" applyFont="1" applyBorder="1" applyAlignment="1">
      <alignment vertical="center" wrapText="1"/>
    </xf>
    <xf numFmtId="165" fontId="5" fillId="0" borderId="4" xfId="0" applyNumberFormat="1" applyFont="1" applyBorder="1"/>
    <xf numFmtId="49" fontId="6" fillId="0" borderId="0" xfId="0" applyNumberFormat="1" applyFont="1" applyAlignment="1">
      <alignment wrapText="1"/>
    </xf>
    <xf numFmtId="1" fontId="6" fillId="0" borderId="0" xfId="0" applyNumberFormat="1" applyFont="1" applyAlignment="1">
      <alignment horizontal="center" wrapText="1"/>
    </xf>
    <xf numFmtId="164" fontId="6" fillId="0" borderId="0" xfId="0" applyNumberFormat="1" applyFont="1" applyAlignment="1">
      <alignment wrapText="1"/>
    </xf>
    <xf numFmtId="0" fontId="7" fillId="0" borderId="0" xfId="0" applyFont="1" applyAlignment="1">
      <alignment horizontal="left" vertical="center" wrapText="1"/>
    </xf>
    <xf numFmtId="2" fontId="7" fillId="0" borderId="0" xfId="0" applyNumberFormat="1" applyFont="1" applyAlignment="1">
      <alignment horizontal="center" vertical="top"/>
    </xf>
    <xf numFmtId="0" fontId="12" fillId="0" borderId="0" xfId="0" applyFont="1"/>
    <xf numFmtId="0" fontId="13" fillId="0" borderId="0" xfId="0" applyFont="1" applyAlignment="1">
      <alignment horizontal="left"/>
    </xf>
    <xf numFmtId="0" fontId="12" fillId="0" borderId="0" xfId="0" applyFont="1" applyAlignment="1">
      <alignment wrapText="1"/>
    </xf>
    <xf numFmtId="0" fontId="12" fillId="0" borderId="0" xfId="0" applyFont="1" applyAlignment="1">
      <alignment horizontal="left"/>
    </xf>
    <xf numFmtId="0" fontId="16" fillId="0" borderId="0" xfId="0" applyFont="1" applyAlignment="1">
      <alignment horizontal="left" vertical="top" wrapText="1"/>
    </xf>
    <xf numFmtId="0" fontId="17" fillId="0" borderId="0" xfId="0" applyFont="1" applyAlignment="1">
      <alignment horizontal="left" vertical="top"/>
    </xf>
    <xf numFmtId="0" fontId="17" fillId="0" borderId="0" xfId="0" applyFont="1"/>
    <xf numFmtId="0" fontId="8" fillId="0" borderId="0" xfId="0" applyFont="1" applyAlignment="1">
      <alignment vertical="top" wrapText="1"/>
    </xf>
    <xf numFmtId="4" fontId="7" fillId="0" borderId="0" xfId="0" applyNumberFormat="1" applyFont="1" applyAlignment="1">
      <alignment horizontal="center" wrapText="1"/>
    </xf>
    <xf numFmtId="0" fontId="9" fillId="0" borderId="1" xfId="0" applyFont="1" applyBorder="1" applyAlignment="1">
      <alignment vertical="top" wrapText="1"/>
    </xf>
    <xf numFmtId="0" fontId="10" fillId="0" borderId="0" xfId="0" applyFont="1" applyAlignment="1">
      <alignment vertical="top" wrapText="1"/>
    </xf>
    <xf numFmtId="0" fontId="14" fillId="0" borderId="0" xfId="0" applyFont="1" applyAlignment="1">
      <alignment horizontal="left"/>
    </xf>
    <xf numFmtId="0" fontId="15" fillId="0" borderId="0" xfId="0" applyFont="1" applyAlignment="1">
      <alignment horizontal="left" vertical="top" wrapText="1"/>
    </xf>
    <xf numFmtId="0" fontId="9" fillId="0" borderId="0" xfId="0" applyFont="1" applyAlignment="1">
      <alignment horizontal="left" vertical="top" wrapText="1"/>
    </xf>
    <xf numFmtId="0" fontId="9" fillId="0" borderId="1" xfId="0" applyFont="1" applyBorder="1" applyAlignment="1">
      <alignment vertical="center" wrapText="1"/>
    </xf>
    <xf numFmtId="0" fontId="7" fillId="0" borderId="0" xfId="0" applyFont="1" applyAlignment="1">
      <alignment vertical="center" wrapText="1"/>
    </xf>
    <xf numFmtId="0" fontId="10" fillId="0" borderId="0" xfId="0" applyFont="1" applyAlignment="1">
      <alignment horizontal="left" vertical="top" wrapText="1"/>
    </xf>
    <xf numFmtId="49" fontId="7" fillId="0" borderId="0" xfId="0" applyNumberFormat="1" applyFont="1" applyAlignment="1">
      <alignment horizontal="left" vertical="top" wrapText="1"/>
    </xf>
    <xf numFmtId="0" fontId="8" fillId="0" borderId="0" xfId="0" applyFont="1" applyAlignment="1">
      <alignment horizontal="center" wrapText="1"/>
    </xf>
    <xf numFmtId="0" fontId="7" fillId="0" borderId="1" xfId="0" applyFont="1" applyBorder="1" applyAlignment="1">
      <alignment horizontal="left" vertical="top" wrapText="1"/>
    </xf>
    <xf numFmtId="0" fontId="7" fillId="0" borderId="1" xfId="0" applyFont="1" applyBorder="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center" vertical="top" wrapText="1"/>
    </xf>
    <xf numFmtId="0" fontId="20" fillId="0" borderId="0" xfId="0" applyFont="1" applyAlignment="1">
      <alignment vertical="top" wrapText="1"/>
    </xf>
    <xf numFmtId="0" fontId="9" fillId="0" borderId="1" xfId="0" applyFont="1" applyBorder="1" applyAlignment="1">
      <alignment horizontal="center" vertical="center" wrapText="1"/>
    </xf>
    <xf numFmtId="0" fontId="8" fillId="0" borderId="3" xfId="0" applyFont="1" applyBorder="1" applyAlignment="1">
      <alignment horizontal="center" wrapText="1"/>
    </xf>
    <xf numFmtId="0" fontId="7" fillId="0" borderId="0" xfId="0" applyFont="1" applyAlignment="1">
      <alignment horizontal="center"/>
    </xf>
    <xf numFmtId="0" fontId="0" fillId="0" borderId="0" xfId="0" applyAlignment="1">
      <alignment horizontal="center"/>
    </xf>
    <xf numFmtId="0" fontId="9" fillId="0" borderId="2" xfId="0" applyFont="1" applyBorder="1" applyAlignment="1">
      <alignment vertical="top" wrapText="1"/>
    </xf>
    <xf numFmtId="0" fontId="7" fillId="0" borderId="1" xfId="0" applyFont="1" applyBorder="1" applyAlignment="1">
      <alignment vertical="top" wrapText="1"/>
    </xf>
    <xf numFmtId="0" fontId="0" fillId="0" borderId="0" xfId="0" applyAlignment="1">
      <alignment vertical="top"/>
    </xf>
    <xf numFmtId="0" fontId="8" fillId="0" borderId="0" xfId="0" applyFont="1" applyAlignment="1">
      <alignment horizontal="center" vertical="center"/>
    </xf>
    <xf numFmtId="166" fontId="8" fillId="0" borderId="0" xfId="0" applyNumberFormat="1" applyFont="1" applyAlignment="1">
      <alignment horizontal="center" vertical="center"/>
    </xf>
    <xf numFmtId="0" fontId="8" fillId="0" borderId="0" xfId="0" applyFont="1" applyAlignment="1">
      <alignment vertical="center"/>
    </xf>
    <xf numFmtId="164" fontId="7" fillId="0" borderId="0" xfId="0" applyNumberFormat="1" applyFont="1" applyAlignment="1">
      <alignment horizontal="center" wrapText="1"/>
    </xf>
    <xf numFmtId="165" fontId="9" fillId="0" borderId="1" xfId="0" applyNumberFormat="1" applyFont="1" applyBorder="1" applyAlignment="1">
      <alignment horizontal="center"/>
    </xf>
    <xf numFmtId="165" fontId="9" fillId="0" borderId="0" xfId="0" applyNumberFormat="1" applyFont="1" applyAlignment="1">
      <alignment horizontal="center"/>
    </xf>
    <xf numFmtId="0" fontId="7" fillId="0" borderId="2" xfId="0" applyFont="1" applyBorder="1" applyAlignment="1">
      <alignment horizontal="center" wrapText="1"/>
    </xf>
    <xf numFmtId="165" fontId="7" fillId="0" borderId="1" xfId="0" applyNumberFormat="1" applyFont="1" applyBorder="1" applyAlignment="1">
      <alignment horizontal="center"/>
    </xf>
    <xf numFmtId="164" fontId="7" fillId="0" borderId="2" xfId="0" applyNumberFormat="1" applyFont="1" applyBorder="1" applyAlignment="1">
      <alignment horizontal="center" wrapText="1"/>
    </xf>
    <xf numFmtId="165" fontId="7" fillId="0" borderId="0" xfId="0" applyNumberFormat="1" applyFont="1" applyAlignment="1">
      <alignment horizontal="center"/>
    </xf>
    <xf numFmtId="164" fontId="8" fillId="0" borderId="0" xfId="0" applyNumberFormat="1" applyFont="1" applyAlignment="1">
      <alignment horizontal="center" wrapText="1"/>
    </xf>
    <xf numFmtId="4" fontId="7" fillId="0" borderId="0" xfId="0" applyNumberFormat="1" applyFont="1" applyAlignment="1">
      <alignment horizontal="center"/>
    </xf>
    <xf numFmtId="4" fontId="7" fillId="0" borderId="0" xfId="0" applyNumberFormat="1" applyFont="1" applyAlignment="1">
      <alignment horizontal="center" vertical="top" wrapText="1"/>
    </xf>
    <xf numFmtId="4" fontId="7" fillId="0" borderId="1" xfId="0" applyNumberFormat="1" applyFont="1" applyBorder="1" applyAlignment="1">
      <alignment horizontal="center" vertical="center" wrapText="1"/>
    </xf>
    <xf numFmtId="4" fontId="7" fillId="0" borderId="0" xfId="0" applyNumberFormat="1" applyFont="1" applyAlignment="1">
      <alignment horizontal="center" vertical="center" wrapText="1"/>
    </xf>
    <xf numFmtId="1" fontId="9" fillId="0" borderId="2" xfId="0" applyNumberFormat="1" applyFont="1" applyBorder="1" applyAlignment="1">
      <alignment horizontal="center" wrapText="1"/>
    </xf>
    <xf numFmtId="1" fontId="7" fillId="0" borderId="0" xfId="0" applyNumberFormat="1" applyFont="1" applyAlignment="1">
      <alignment horizontal="center" vertical="top" wrapText="1"/>
    </xf>
    <xf numFmtId="0" fontId="8" fillId="0" borderId="0" xfId="0" applyFont="1" applyAlignment="1">
      <alignment horizontal="center" vertical="top" wrapText="1"/>
    </xf>
    <xf numFmtId="2" fontId="7" fillId="0" borderId="0" xfId="0" applyNumberFormat="1" applyFont="1" applyAlignment="1">
      <alignment horizontal="center" vertical="center" wrapText="1"/>
    </xf>
    <xf numFmtId="1" fontId="7" fillId="0" borderId="0" xfId="0" applyNumberFormat="1" applyFont="1" applyAlignment="1">
      <alignment horizontal="left" vertical="center" wrapText="1"/>
    </xf>
    <xf numFmtId="0" fontId="9" fillId="0" borderId="0" xfId="0" applyFont="1" applyAlignment="1">
      <alignment horizontal="left" vertical="center"/>
    </xf>
    <xf numFmtId="0" fontId="9"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wrapText="1"/>
    </xf>
    <xf numFmtId="0" fontId="8" fillId="0" borderId="0" xfId="0" applyFont="1" applyAlignment="1">
      <alignment vertical="center" wrapText="1"/>
    </xf>
    <xf numFmtId="0" fontId="7" fillId="0" borderId="0" xfId="0" applyFont="1" applyAlignment="1">
      <alignment vertical="center"/>
    </xf>
    <xf numFmtId="0" fontId="9" fillId="0" borderId="0" xfId="0" applyFont="1" applyAlignment="1">
      <alignment vertical="center"/>
    </xf>
    <xf numFmtId="0" fontId="7" fillId="0" borderId="0" xfId="0" applyFont="1" applyAlignment="1" applyProtection="1">
      <alignment horizontal="center" vertical="center" wrapText="1"/>
      <protection locked="0"/>
    </xf>
    <xf numFmtId="0" fontId="9" fillId="0" borderId="4" xfId="0" applyFont="1" applyBorder="1" applyAlignment="1">
      <alignment horizontal="center" vertical="center" textRotation="90" wrapText="1"/>
    </xf>
    <xf numFmtId="0" fontId="9" fillId="0" borderId="4" xfId="0" applyFont="1" applyBorder="1" applyAlignment="1">
      <alignment vertical="center" wrapText="1"/>
    </xf>
    <xf numFmtId="0" fontId="9" fillId="0" borderId="0" xfId="0" applyFont="1" applyAlignment="1">
      <alignment horizontal="center" vertical="center" textRotation="90" wrapText="1"/>
    </xf>
    <xf numFmtId="0" fontId="9" fillId="0" borderId="3" xfId="0" applyFont="1" applyBorder="1" applyAlignment="1">
      <alignment vertical="center" wrapText="1"/>
    </xf>
    <xf numFmtId="0" fontId="9" fillId="0" borderId="0" xfId="0" applyFont="1" applyAlignment="1">
      <alignment horizontal="center" vertical="center" wrapText="1"/>
    </xf>
    <xf numFmtId="0" fontId="9" fillId="0" borderId="0" xfId="0" applyFont="1" applyAlignment="1">
      <alignment vertical="center" wrapText="1"/>
    </xf>
    <xf numFmtId="164" fontId="7" fillId="0" borderId="0" xfId="0" applyNumberFormat="1" applyFont="1" applyAlignment="1">
      <alignment horizontal="center" vertical="center" wrapText="1"/>
    </xf>
    <xf numFmtId="165" fontId="7" fillId="0" borderId="0" xfId="0" applyNumberFormat="1" applyFont="1" applyAlignment="1">
      <alignment horizontal="center" vertical="center"/>
    </xf>
    <xf numFmtId="16" fontId="9" fillId="0" borderId="0" xfId="0" applyNumberFormat="1" applyFont="1" applyAlignment="1">
      <alignment vertical="center"/>
    </xf>
    <xf numFmtId="0" fontId="9" fillId="0" borderId="0" xfId="0" applyFont="1" applyAlignment="1">
      <alignment horizontal="left" vertical="center" wrapText="1"/>
    </xf>
    <xf numFmtId="2" fontId="7" fillId="0" borderId="0" xfId="0" applyNumberFormat="1" applyFont="1" applyAlignment="1">
      <alignment horizontal="center" vertical="center"/>
    </xf>
    <xf numFmtId="14" fontId="7" fillId="0" borderId="0" xfId="0" quotePrefix="1" applyNumberFormat="1" applyFont="1" applyAlignment="1">
      <alignment horizontal="left" vertical="center"/>
    </xf>
    <xf numFmtId="0" fontId="8" fillId="0" borderId="4" xfId="0" applyFont="1" applyBorder="1" applyAlignment="1">
      <alignment horizontal="center" vertical="center"/>
    </xf>
    <xf numFmtId="166" fontId="8" fillId="0" borderId="4" xfId="0" applyNumberFormat="1" applyFont="1" applyBorder="1" applyAlignment="1">
      <alignment horizontal="center" vertical="center"/>
    </xf>
    <xf numFmtId="1" fontId="7" fillId="0" borderId="0" xfId="0" applyNumberFormat="1" applyFont="1" applyAlignment="1">
      <alignment horizontal="center" vertical="center" wrapText="1"/>
    </xf>
    <xf numFmtId="1" fontId="9" fillId="0" borderId="0" xfId="0" applyNumberFormat="1" applyFont="1" applyAlignment="1">
      <alignment horizontal="center" vertical="center" wrapText="1"/>
    </xf>
    <xf numFmtId="164" fontId="9" fillId="0" borderId="0" xfId="0" applyNumberFormat="1" applyFont="1" applyAlignment="1">
      <alignment vertical="center" wrapText="1"/>
    </xf>
    <xf numFmtId="165" fontId="9" fillId="0" borderId="1" xfId="0" applyNumberFormat="1" applyFont="1" applyBorder="1" applyAlignment="1">
      <alignment vertical="center"/>
    </xf>
    <xf numFmtId="165" fontId="9" fillId="0" borderId="0" xfId="0" applyNumberFormat="1" applyFont="1" applyAlignment="1">
      <alignment vertical="center"/>
    </xf>
    <xf numFmtId="0" fontId="7" fillId="0" borderId="0" xfId="0" applyFont="1" applyAlignment="1">
      <alignment horizontal="right" vertical="center"/>
    </xf>
    <xf numFmtId="4" fontId="7" fillId="0" borderId="0" xfId="0" applyNumberFormat="1" applyFont="1" applyAlignment="1">
      <alignment horizontal="right" vertical="center" wrapText="1"/>
    </xf>
    <xf numFmtId="0" fontId="7" fillId="0" borderId="0" xfId="0" applyFont="1" applyAlignment="1">
      <alignment horizontal="right" vertical="center" wrapText="1"/>
    </xf>
    <xf numFmtId="165" fontId="7" fillId="0" borderId="0" xfId="0" applyNumberFormat="1" applyFont="1" applyAlignment="1">
      <alignment vertical="center"/>
    </xf>
    <xf numFmtId="164" fontId="7" fillId="0" borderId="0" xfId="0" applyNumberFormat="1" applyFont="1" applyAlignment="1">
      <alignment vertical="center" wrapText="1"/>
    </xf>
    <xf numFmtId="43" fontId="8" fillId="0" borderId="0" xfId="1" applyFont="1" applyAlignment="1">
      <alignment horizontal="center" vertical="center"/>
    </xf>
    <xf numFmtId="43" fontId="8" fillId="0" borderId="0" xfId="1" applyFont="1" applyAlignment="1">
      <alignment vertical="center"/>
    </xf>
    <xf numFmtId="0" fontId="7" fillId="0" borderId="6" xfId="0" applyFont="1" applyBorder="1" applyAlignment="1">
      <alignment horizontal="center" vertical="center" wrapText="1"/>
    </xf>
    <xf numFmtId="4" fontId="7" fillId="0" borderId="6" xfId="0" applyNumberFormat="1" applyFont="1" applyBorder="1" applyAlignment="1">
      <alignment horizontal="center" vertical="center" wrapText="1"/>
    </xf>
    <xf numFmtId="164" fontId="7" fillId="0" borderId="6" xfId="0" applyNumberFormat="1" applyFont="1" applyBorder="1" applyAlignment="1">
      <alignment vertical="center" wrapText="1"/>
    </xf>
    <xf numFmtId="165" fontId="9" fillId="0" borderId="7" xfId="0" applyNumberFormat="1" applyFont="1" applyBorder="1" applyAlignment="1">
      <alignment vertical="center"/>
    </xf>
    <xf numFmtId="0" fontId="8" fillId="0" borderId="6" xfId="0" applyFont="1" applyBorder="1" applyAlignment="1">
      <alignment vertical="center"/>
    </xf>
    <xf numFmtId="165" fontId="8" fillId="0" borderId="7" xfId="0" applyNumberFormat="1" applyFont="1" applyBorder="1" applyAlignment="1">
      <alignment vertical="center"/>
    </xf>
    <xf numFmtId="0" fontId="9" fillId="0" borderId="0" xfId="0" applyFont="1" applyAlignment="1">
      <alignment horizontal="left" vertical="center"/>
    </xf>
    <xf numFmtId="0" fontId="9" fillId="0" borderId="0" xfId="0" applyFont="1" applyAlignment="1">
      <alignment horizontal="left" vertical="center" wrapText="1"/>
    </xf>
    <xf numFmtId="0" fontId="17" fillId="0" borderId="0" xfId="0" applyFont="1" applyFill="1" applyAlignment="1">
      <alignment vertical="top" wrapText="1"/>
    </xf>
    <xf numFmtId="0" fontId="8" fillId="0" borderId="0" xfId="0" applyFont="1" applyFill="1" applyAlignment="1">
      <alignment vertical="top" wrapText="1"/>
    </xf>
    <xf numFmtId="165" fontId="8" fillId="0" borderId="0" xfId="0" applyNumberFormat="1" applyFont="1" applyAlignment="1">
      <alignment horizontal="center" wrapText="1"/>
    </xf>
    <xf numFmtId="0" fontId="7" fillId="0" borderId="0" xfId="0" applyFont="1" applyFill="1" applyAlignment="1">
      <alignment vertical="top" wrapText="1"/>
    </xf>
    <xf numFmtId="0" fontId="10" fillId="0" borderId="0" xfId="0" applyFont="1" applyFill="1" applyAlignment="1">
      <alignment vertical="top" wrapText="1"/>
    </xf>
    <xf numFmtId="0" fontId="7" fillId="0" borderId="0" xfId="0" applyFont="1" applyFill="1" applyAlignment="1">
      <alignment horizontal="left" vertical="center" wrapText="1"/>
    </xf>
    <xf numFmtId="14" fontId="7" fillId="0" borderId="0" xfId="0" quotePrefix="1" applyNumberFormat="1" applyFont="1" applyFill="1" applyAlignment="1">
      <alignment vertical="center"/>
    </xf>
    <xf numFmtId="0" fontId="7" fillId="0" borderId="0" xfId="0" applyFont="1" applyFill="1" applyAlignment="1">
      <alignment horizontal="center" vertical="center" wrapText="1"/>
    </xf>
    <xf numFmtId="2" fontId="7" fillId="0" borderId="0" xfId="0" applyNumberFormat="1" applyFont="1" applyFill="1" applyAlignment="1">
      <alignment horizontal="center" vertical="center" wrapText="1"/>
    </xf>
    <xf numFmtId="164" fontId="7" fillId="0" borderId="0" xfId="0" applyNumberFormat="1" applyFont="1" applyFill="1" applyAlignment="1">
      <alignment horizontal="center" vertical="center" wrapText="1"/>
    </xf>
    <xf numFmtId="165" fontId="7" fillId="0" borderId="0" xfId="0" applyNumberFormat="1" applyFont="1" applyFill="1" applyAlignment="1">
      <alignment horizontal="center" vertical="center"/>
    </xf>
    <xf numFmtId="0" fontId="8" fillId="0" borderId="0" xfId="0" applyFont="1" applyFill="1" applyAlignment="1">
      <alignment vertical="center" wrapText="1"/>
    </xf>
    <xf numFmtId="0" fontId="8" fillId="0" borderId="0" xfId="0" applyFont="1" applyFill="1" applyAlignment="1">
      <alignment horizontal="center" vertical="center" wrapText="1"/>
    </xf>
    <xf numFmtId="14" fontId="7" fillId="0" borderId="3" xfId="0" quotePrefix="1" applyNumberFormat="1" applyFont="1" applyFill="1" applyBorder="1" applyAlignment="1">
      <alignment vertical="center"/>
    </xf>
    <xf numFmtId="0" fontId="7" fillId="0" borderId="3" xfId="0" applyFont="1" applyFill="1" applyBorder="1" applyAlignment="1">
      <alignment horizontal="left" vertical="center" wrapText="1"/>
    </xf>
    <xf numFmtId="0" fontId="7" fillId="0" borderId="3" xfId="0" applyFont="1" applyFill="1" applyBorder="1" applyAlignment="1">
      <alignment horizontal="center" vertical="center" wrapText="1"/>
    </xf>
    <xf numFmtId="2" fontId="7" fillId="0" borderId="3" xfId="0" applyNumberFormat="1" applyFont="1" applyFill="1" applyBorder="1" applyAlignment="1">
      <alignment horizontal="center" vertical="center" wrapText="1"/>
    </xf>
    <xf numFmtId="0" fontId="9" fillId="0" borderId="3" xfId="0" applyFont="1" applyFill="1" applyBorder="1" applyAlignment="1">
      <alignment horizontal="center" vertical="center" wrapText="1"/>
    </xf>
    <xf numFmtId="165" fontId="7" fillId="0" borderId="3" xfId="0" applyNumberFormat="1" applyFont="1" applyFill="1" applyBorder="1" applyAlignment="1">
      <alignment horizontal="center" vertical="center"/>
    </xf>
    <xf numFmtId="0" fontId="7" fillId="0" borderId="0" xfId="0" applyFont="1" applyFill="1" applyAlignment="1">
      <alignment horizontal="left" vertical="top" wrapText="1"/>
    </xf>
    <xf numFmtId="0" fontId="7" fillId="0" borderId="0" xfId="0" applyFont="1" applyAlignment="1">
      <alignment vertical="top"/>
    </xf>
    <xf numFmtId="0" fontId="8" fillId="0" borderId="0" xfId="0" applyFont="1" applyAlignment="1">
      <alignment vertical="top"/>
    </xf>
    <xf numFmtId="0" fontId="9" fillId="0" borderId="5" xfId="0" applyFont="1" applyBorder="1" applyAlignment="1">
      <alignment vertical="top"/>
    </xf>
    <xf numFmtId="0" fontId="7" fillId="0" borderId="0" xfId="0" applyFont="1" applyAlignment="1">
      <alignment horizontal="left" vertical="top"/>
    </xf>
    <xf numFmtId="0" fontId="9" fillId="0" borderId="5" xfId="0" applyFont="1" applyBorder="1" applyAlignment="1">
      <alignment horizontal="left" vertical="top" wrapText="1"/>
    </xf>
    <xf numFmtId="0" fontId="7" fillId="0" borderId="0" xfId="0" applyFont="1" applyFill="1" applyAlignment="1">
      <alignment horizontal="left" vertical="top"/>
    </xf>
  </cellXfs>
  <cellStyles count="3">
    <cellStyle name="Navadno" xfId="0" builtinId="0"/>
    <cellStyle name="Vejica 2" xfId="1" xr:uid="{5BFC121B-E9D8-499E-B2AE-8319F254AB30}"/>
    <cellStyle name="Vejica 3" xfId="2" xr:uid="{703CA48F-0A54-4785-A7C1-1F7CC7648AE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5"/>
  <sheetViews>
    <sheetView tabSelected="1" workbookViewId="0">
      <selection activeCell="H25" sqref="H25"/>
    </sheetView>
  </sheetViews>
  <sheetFormatPr defaultRowHeight="15" x14ac:dyDescent="0.25"/>
  <cols>
    <col min="1" max="1" width="21.42578125" style="1" customWidth="1"/>
    <col min="2" max="2" width="57.85546875" style="1" customWidth="1"/>
    <col min="3" max="3" width="18.42578125" style="1" customWidth="1"/>
    <col min="4" max="256" width="9.140625" style="1"/>
    <col min="257" max="257" width="4.85546875" style="1" customWidth="1"/>
    <col min="258" max="258" width="46.5703125" style="1" customWidth="1"/>
    <col min="259" max="259" width="18.42578125" style="1" customWidth="1"/>
    <col min="260" max="512" width="9.140625" style="1"/>
    <col min="513" max="513" width="4.85546875" style="1" customWidth="1"/>
    <col min="514" max="514" width="46.5703125" style="1" customWidth="1"/>
    <col min="515" max="515" width="18.42578125" style="1" customWidth="1"/>
    <col min="516" max="768" width="9.140625" style="1"/>
    <col min="769" max="769" width="4.85546875" style="1" customWidth="1"/>
    <col min="770" max="770" width="46.5703125" style="1" customWidth="1"/>
    <col min="771" max="771" width="18.42578125" style="1" customWidth="1"/>
    <col min="772" max="1024" width="9.140625" style="1"/>
    <col min="1025" max="1025" width="4.85546875" style="1" customWidth="1"/>
    <col min="1026" max="1026" width="46.5703125" style="1" customWidth="1"/>
    <col min="1027" max="1027" width="18.42578125" style="1" customWidth="1"/>
    <col min="1028" max="1280" width="9.140625" style="1"/>
    <col min="1281" max="1281" width="4.85546875" style="1" customWidth="1"/>
    <col min="1282" max="1282" width="46.5703125" style="1" customWidth="1"/>
    <col min="1283" max="1283" width="18.42578125" style="1" customWidth="1"/>
    <col min="1284" max="1536" width="9.140625" style="1"/>
    <col min="1537" max="1537" width="4.85546875" style="1" customWidth="1"/>
    <col min="1538" max="1538" width="46.5703125" style="1" customWidth="1"/>
    <col min="1539" max="1539" width="18.42578125" style="1" customWidth="1"/>
    <col min="1540" max="1792" width="9.140625" style="1"/>
    <col min="1793" max="1793" width="4.85546875" style="1" customWidth="1"/>
    <col min="1794" max="1794" width="46.5703125" style="1" customWidth="1"/>
    <col min="1795" max="1795" width="18.42578125" style="1" customWidth="1"/>
    <col min="1796" max="2048" width="9.140625" style="1"/>
    <col min="2049" max="2049" width="4.85546875" style="1" customWidth="1"/>
    <col min="2050" max="2050" width="46.5703125" style="1" customWidth="1"/>
    <col min="2051" max="2051" width="18.42578125" style="1" customWidth="1"/>
    <col min="2052" max="2304" width="9.140625" style="1"/>
    <col min="2305" max="2305" width="4.85546875" style="1" customWidth="1"/>
    <col min="2306" max="2306" width="46.5703125" style="1" customWidth="1"/>
    <col min="2307" max="2307" width="18.42578125" style="1" customWidth="1"/>
    <col min="2308" max="2560" width="9.140625" style="1"/>
    <col min="2561" max="2561" width="4.85546875" style="1" customWidth="1"/>
    <col min="2562" max="2562" width="46.5703125" style="1" customWidth="1"/>
    <col min="2563" max="2563" width="18.42578125" style="1" customWidth="1"/>
    <col min="2564" max="2816" width="9.140625" style="1"/>
    <col min="2817" max="2817" width="4.85546875" style="1" customWidth="1"/>
    <col min="2818" max="2818" width="46.5703125" style="1" customWidth="1"/>
    <col min="2819" max="2819" width="18.42578125" style="1" customWidth="1"/>
    <col min="2820" max="3072" width="9.140625" style="1"/>
    <col min="3073" max="3073" width="4.85546875" style="1" customWidth="1"/>
    <col min="3074" max="3074" width="46.5703125" style="1" customWidth="1"/>
    <col min="3075" max="3075" width="18.42578125" style="1" customWidth="1"/>
    <col min="3076" max="3328" width="9.140625" style="1"/>
    <col min="3329" max="3329" width="4.85546875" style="1" customWidth="1"/>
    <col min="3330" max="3330" width="46.5703125" style="1" customWidth="1"/>
    <col min="3331" max="3331" width="18.42578125" style="1" customWidth="1"/>
    <col min="3332" max="3584" width="9.140625" style="1"/>
    <col min="3585" max="3585" width="4.85546875" style="1" customWidth="1"/>
    <col min="3586" max="3586" width="46.5703125" style="1" customWidth="1"/>
    <col min="3587" max="3587" width="18.42578125" style="1" customWidth="1"/>
    <col min="3588" max="3840" width="9.140625" style="1"/>
    <col min="3841" max="3841" width="4.85546875" style="1" customWidth="1"/>
    <col min="3842" max="3842" width="46.5703125" style="1" customWidth="1"/>
    <col min="3843" max="3843" width="18.42578125" style="1" customWidth="1"/>
    <col min="3844" max="4096" width="9.140625" style="1"/>
    <col min="4097" max="4097" width="4.85546875" style="1" customWidth="1"/>
    <col min="4098" max="4098" width="46.5703125" style="1" customWidth="1"/>
    <col min="4099" max="4099" width="18.42578125" style="1" customWidth="1"/>
    <col min="4100" max="4352" width="9.140625" style="1"/>
    <col min="4353" max="4353" width="4.85546875" style="1" customWidth="1"/>
    <col min="4354" max="4354" width="46.5703125" style="1" customWidth="1"/>
    <col min="4355" max="4355" width="18.42578125" style="1" customWidth="1"/>
    <col min="4356" max="4608" width="9.140625" style="1"/>
    <col min="4609" max="4609" width="4.85546875" style="1" customWidth="1"/>
    <col min="4610" max="4610" width="46.5703125" style="1" customWidth="1"/>
    <col min="4611" max="4611" width="18.42578125" style="1" customWidth="1"/>
    <col min="4612" max="4864" width="9.140625" style="1"/>
    <col min="4865" max="4865" width="4.85546875" style="1" customWidth="1"/>
    <col min="4866" max="4866" width="46.5703125" style="1" customWidth="1"/>
    <col min="4867" max="4867" width="18.42578125" style="1" customWidth="1"/>
    <col min="4868" max="5120" width="9.140625" style="1"/>
    <col min="5121" max="5121" width="4.85546875" style="1" customWidth="1"/>
    <col min="5122" max="5122" width="46.5703125" style="1" customWidth="1"/>
    <col min="5123" max="5123" width="18.42578125" style="1" customWidth="1"/>
    <col min="5124" max="5376" width="9.140625" style="1"/>
    <col min="5377" max="5377" width="4.85546875" style="1" customWidth="1"/>
    <col min="5378" max="5378" width="46.5703125" style="1" customWidth="1"/>
    <col min="5379" max="5379" width="18.42578125" style="1" customWidth="1"/>
    <col min="5380" max="5632" width="9.140625" style="1"/>
    <col min="5633" max="5633" width="4.85546875" style="1" customWidth="1"/>
    <col min="5634" max="5634" width="46.5703125" style="1" customWidth="1"/>
    <col min="5635" max="5635" width="18.42578125" style="1" customWidth="1"/>
    <col min="5636" max="5888" width="9.140625" style="1"/>
    <col min="5889" max="5889" width="4.85546875" style="1" customWidth="1"/>
    <col min="5890" max="5890" width="46.5703125" style="1" customWidth="1"/>
    <col min="5891" max="5891" width="18.42578125" style="1" customWidth="1"/>
    <col min="5892" max="6144" width="9.140625" style="1"/>
    <col min="6145" max="6145" width="4.85546875" style="1" customWidth="1"/>
    <col min="6146" max="6146" width="46.5703125" style="1" customWidth="1"/>
    <col min="6147" max="6147" width="18.42578125" style="1" customWidth="1"/>
    <col min="6148" max="6400" width="9.140625" style="1"/>
    <col min="6401" max="6401" width="4.85546875" style="1" customWidth="1"/>
    <col min="6402" max="6402" width="46.5703125" style="1" customWidth="1"/>
    <col min="6403" max="6403" width="18.42578125" style="1" customWidth="1"/>
    <col min="6404" max="6656" width="9.140625" style="1"/>
    <col min="6657" max="6657" width="4.85546875" style="1" customWidth="1"/>
    <col min="6658" max="6658" width="46.5703125" style="1" customWidth="1"/>
    <col min="6659" max="6659" width="18.42578125" style="1" customWidth="1"/>
    <col min="6660" max="6912" width="9.140625" style="1"/>
    <col min="6913" max="6913" width="4.85546875" style="1" customWidth="1"/>
    <col min="6914" max="6914" width="46.5703125" style="1" customWidth="1"/>
    <col min="6915" max="6915" width="18.42578125" style="1" customWidth="1"/>
    <col min="6916" max="7168" width="9.140625" style="1"/>
    <col min="7169" max="7169" width="4.85546875" style="1" customWidth="1"/>
    <col min="7170" max="7170" width="46.5703125" style="1" customWidth="1"/>
    <col min="7171" max="7171" width="18.42578125" style="1" customWidth="1"/>
    <col min="7172" max="7424" width="9.140625" style="1"/>
    <col min="7425" max="7425" width="4.85546875" style="1" customWidth="1"/>
    <col min="7426" max="7426" width="46.5703125" style="1" customWidth="1"/>
    <col min="7427" max="7427" width="18.42578125" style="1" customWidth="1"/>
    <col min="7428" max="7680" width="9.140625" style="1"/>
    <col min="7681" max="7681" width="4.85546875" style="1" customWidth="1"/>
    <col min="7682" max="7682" width="46.5703125" style="1" customWidth="1"/>
    <col min="7683" max="7683" width="18.42578125" style="1" customWidth="1"/>
    <col min="7684" max="7936" width="9.140625" style="1"/>
    <col min="7937" max="7937" width="4.85546875" style="1" customWidth="1"/>
    <col min="7938" max="7938" width="46.5703125" style="1" customWidth="1"/>
    <col min="7939" max="7939" width="18.42578125" style="1" customWidth="1"/>
    <col min="7940" max="8192" width="9.140625" style="1"/>
    <col min="8193" max="8193" width="4.85546875" style="1" customWidth="1"/>
    <col min="8194" max="8194" width="46.5703125" style="1" customWidth="1"/>
    <col min="8195" max="8195" width="18.42578125" style="1" customWidth="1"/>
    <col min="8196" max="8448" width="9.140625" style="1"/>
    <col min="8449" max="8449" width="4.85546875" style="1" customWidth="1"/>
    <col min="8450" max="8450" width="46.5703125" style="1" customWidth="1"/>
    <col min="8451" max="8451" width="18.42578125" style="1" customWidth="1"/>
    <col min="8452" max="8704" width="9.140625" style="1"/>
    <col min="8705" max="8705" width="4.85546875" style="1" customWidth="1"/>
    <col min="8706" max="8706" width="46.5703125" style="1" customWidth="1"/>
    <col min="8707" max="8707" width="18.42578125" style="1" customWidth="1"/>
    <col min="8708" max="8960" width="9.140625" style="1"/>
    <col min="8961" max="8961" width="4.85546875" style="1" customWidth="1"/>
    <col min="8962" max="8962" width="46.5703125" style="1" customWidth="1"/>
    <col min="8963" max="8963" width="18.42578125" style="1" customWidth="1"/>
    <col min="8964" max="9216" width="9.140625" style="1"/>
    <col min="9217" max="9217" width="4.85546875" style="1" customWidth="1"/>
    <col min="9218" max="9218" width="46.5703125" style="1" customWidth="1"/>
    <col min="9219" max="9219" width="18.42578125" style="1" customWidth="1"/>
    <col min="9220" max="9472" width="9.140625" style="1"/>
    <col min="9473" max="9473" width="4.85546875" style="1" customWidth="1"/>
    <col min="9474" max="9474" width="46.5703125" style="1" customWidth="1"/>
    <col min="9475" max="9475" width="18.42578125" style="1" customWidth="1"/>
    <col min="9476" max="9728" width="9.140625" style="1"/>
    <col min="9729" max="9729" width="4.85546875" style="1" customWidth="1"/>
    <col min="9730" max="9730" width="46.5703125" style="1" customWidth="1"/>
    <col min="9731" max="9731" width="18.42578125" style="1" customWidth="1"/>
    <col min="9732" max="9984" width="9.140625" style="1"/>
    <col min="9985" max="9985" width="4.85546875" style="1" customWidth="1"/>
    <col min="9986" max="9986" width="46.5703125" style="1" customWidth="1"/>
    <col min="9987" max="9987" width="18.42578125" style="1" customWidth="1"/>
    <col min="9988" max="10240" width="9.140625" style="1"/>
    <col min="10241" max="10241" width="4.85546875" style="1" customWidth="1"/>
    <col min="10242" max="10242" width="46.5703125" style="1" customWidth="1"/>
    <col min="10243" max="10243" width="18.42578125" style="1" customWidth="1"/>
    <col min="10244" max="10496" width="9.140625" style="1"/>
    <col min="10497" max="10497" width="4.85546875" style="1" customWidth="1"/>
    <col min="10498" max="10498" width="46.5703125" style="1" customWidth="1"/>
    <col min="10499" max="10499" width="18.42578125" style="1" customWidth="1"/>
    <col min="10500" max="10752" width="9.140625" style="1"/>
    <col min="10753" max="10753" width="4.85546875" style="1" customWidth="1"/>
    <col min="10754" max="10754" width="46.5703125" style="1" customWidth="1"/>
    <col min="10755" max="10755" width="18.42578125" style="1" customWidth="1"/>
    <col min="10756" max="11008" width="9.140625" style="1"/>
    <col min="11009" max="11009" width="4.85546875" style="1" customWidth="1"/>
    <col min="11010" max="11010" width="46.5703125" style="1" customWidth="1"/>
    <col min="11011" max="11011" width="18.42578125" style="1" customWidth="1"/>
    <col min="11012" max="11264" width="9.140625" style="1"/>
    <col min="11265" max="11265" width="4.85546875" style="1" customWidth="1"/>
    <col min="11266" max="11266" width="46.5703125" style="1" customWidth="1"/>
    <col min="11267" max="11267" width="18.42578125" style="1" customWidth="1"/>
    <col min="11268" max="11520" width="9.140625" style="1"/>
    <col min="11521" max="11521" width="4.85546875" style="1" customWidth="1"/>
    <col min="11522" max="11522" width="46.5703125" style="1" customWidth="1"/>
    <col min="11523" max="11523" width="18.42578125" style="1" customWidth="1"/>
    <col min="11524" max="11776" width="9.140625" style="1"/>
    <col min="11777" max="11777" width="4.85546875" style="1" customWidth="1"/>
    <col min="11778" max="11778" width="46.5703125" style="1" customWidth="1"/>
    <col min="11779" max="11779" width="18.42578125" style="1" customWidth="1"/>
    <col min="11780" max="12032" width="9.140625" style="1"/>
    <col min="12033" max="12033" width="4.85546875" style="1" customWidth="1"/>
    <col min="12034" max="12034" width="46.5703125" style="1" customWidth="1"/>
    <col min="12035" max="12035" width="18.42578125" style="1" customWidth="1"/>
    <col min="12036" max="12288" width="9.140625" style="1"/>
    <col min="12289" max="12289" width="4.85546875" style="1" customWidth="1"/>
    <col min="12290" max="12290" width="46.5703125" style="1" customWidth="1"/>
    <col min="12291" max="12291" width="18.42578125" style="1" customWidth="1"/>
    <col min="12292" max="12544" width="9.140625" style="1"/>
    <col min="12545" max="12545" width="4.85546875" style="1" customWidth="1"/>
    <col min="12546" max="12546" width="46.5703125" style="1" customWidth="1"/>
    <col min="12547" max="12547" width="18.42578125" style="1" customWidth="1"/>
    <col min="12548" max="12800" width="9.140625" style="1"/>
    <col min="12801" max="12801" width="4.85546875" style="1" customWidth="1"/>
    <col min="12802" max="12802" width="46.5703125" style="1" customWidth="1"/>
    <col min="12803" max="12803" width="18.42578125" style="1" customWidth="1"/>
    <col min="12804" max="13056" width="9.140625" style="1"/>
    <col min="13057" max="13057" width="4.85546875" style="1" customWidth="1"/>
    <col min="13058" max="13058" width="46.5703125" style="1" customWidth="1"/>
    <col min="13059" max="13059" width="18.42578125" style="1" customWidth="1"/>
    <col min="13060" max="13312" width="9.140625" style="1"/>
    <col min="13313" max="13313" width="4.85546875" style="1" customWidth="1"/>
    <col min="13314" max="13314" width="46.5703125" style="1" customWidth="1"/>
    <col min="13315" max="13315" width="18.42578125" style="1" customWidth="1"/>
    <col min="13316" max="13568" width="9.140625" style="1"/>
    <col min="13569" max="13569" width="4.85546875" style="1" customWidth="1"/>
    <col min="13570" max="13570" width="46.5703125" style="1" customWidth="1"/>
    <col min="13571" max="13571" width="18.42578125" style="1" customWidth="1"/>
    <col min="13572" max="13824" width="9.140625" style="1"/>
    <col min="13825" max="13825" width="4.85546875" style="1" customWidth="1"/>
    <col min="13826" max="13826" width="46.5703125" style="1" customWidth="1"/>
    <col min="13827" max="13827" width="18.42578125" style="1" customWidth="1"/>
    <col min="13828" max="14080" width="9.140625" style="1"/>
    <col min="14081" max="14081" width="4.85546875" style="1" customWidth="1"/>
    <col min="14082" max="14082" width="46.5703125" style="1" customWidth="1"/>
    <col min="14083" max="14083" width="18.42578125" style="1" customWidth="1"/>
    <col min="14084" max="14336" width="9.140625" style="1"/>
    <col min="14337" max="14337" width="4.85546875" style="1" customWidth="1"/>
    <col min="14338" max="14338" width="46.5703125" style="1" customWidth="1"/>
    <col min="14339" max="14339" width="18.42578125" style="1" customWidth="1"/>
    <col min="14340" max="14592" width="9.140625" style="1"/>
    <col min="14593" max="14593" width="4.85546875" style="1" customWidth="1"/>
    <col min="14594" max="14594" width="46.5703125" style="1" customWidth="1"/>
    <col min="14595" max="14595" width="18.42578125" style="1" customWidth="1"/>
    <col min="14596" max="14848" width="9.140625" style="1"/>
    <col min="14849" max="14849" width="4.85546875" style="1" customWidth="1"/>
    <col min="14850" max="14850" width="46.5703125" style="1" customWidth="1"/>
    <col min="14851" max="14851" width="18.42578125" style="1" customWidth="1"/>
    <col min="14852" max="15104" width="9.140625" style="1"/>
    <col min="15105" max="15105" width="4.85546875" style="1" customWidth="1"/>
    <col min="15106" max="15106" width="46.5703125" style="1" customWidth="1"/>
    <col min="15107" max="15107" width="18.42578125" style="1" customWidth="1"/>
    <col min="15108" max="15360" width="9.140625" style="1"/>
    <col min="15361" max="15361" width="4.85546875" style="1" customWidth="1"/>
    <col min="15362" max="15362" width="46.5703125" style="1" customWidth="1"/>
    <col min="15363" max="15363" width="18.42578125" style="1" customWidth="1"/>
    <col min="15364" max="15616" width="9.140625" style="1"/>
    <col min="15617" max="15617" width="4.85546875" style="1" customWidth="1"/>
    <col min="15618" max="15618" width="46.5703125" style="1" customWidth="1"/>
    <col min="15619" max="15619" width="18.42578125" style="1" customWidth="1"/>
    <col min="15620" max="15872" width="9.140625" style="1"/>
    <col min="15873" max="15873" width="4.85546875" style="1" customWidth="1"/>
    <col min="15874" max="15874" width="46.5703125" style="1" customWidth="1"/>
    <col min="15875" max="15875" width="18.42578125" style="1" customWidth="1"/>
    <col min="15876" max="16128" width="9.140625" style="1"/>
    <col min="16129" max="16129" width="4.85546875" style="1" customWidth="1"/>
    <col min="16130" max="16130" width="46.5703125" style="1" customWidth="1"/>
    <col min="16131" max="16131" width="18.42578125" style="1" customWidth="1"/>
    <col min="16132" max="16384" width="9.140625" style="1"/>
  </cols>
  <sheetData>
    <row r="1" spans="1:7" x14ac:dyDescent="0.25">
      <c r="A1" s="21"/>
    </row>
    <row r="2" spans="1:7" s="30" customFormat="1" ht="15.75" x14ac:dyDescent="0.25">
      <c r="A2" s="30" t="s">
        <v>71</v>
      </c>
      <c r="B2" s="31" t="s">
        <v>108</v>
      </c>
      <c r="D2" s="32"/>
    </row>
    <row r="3" spans="1:7" s="30" customFormat="1" ht="15.75" x14ac:dyDescent="0.25">
      <c r="A3" s="30" t="s">
        <v>72</v>
      </c>
      <c r="B3" s="31">
        <v>20</v>
      </c>
      <c r="D3" s="32"/>
    </row>
    <row r="4" spans="1:7" s="30" customFormat="1" ht="15.75" x14ac:dyDescent="0.25">
      <c r="A4" s="30" t="s">
        <v>73</v>
      </c>
      <c r="B4" s="31" t="s">
        <v>109</v>
      </c>
      <c r="D4" s="32"/>
    </row>
    <row r="5" spans="1:7" s="30" customFormat="1" ht="14.25" x14ac:dyDescent="0.2">
      <c r="B5" s="33"/>
      <c r="D5" s="32"/>
    </row>
    <row r="6" spans="1:7" s="30" customFormat="1" ht="14.25" x14ac:dyDescent="0.2">
      <c r="B6" s="33"/>
      <c r="D6" s="32"/>
    </row>
    <row r="7" spans="1:7" s="30" customFormat="1" x14ac:dyDescent="0.25">
      <c r="A7" s="30" t="s">
        <v>74</v>
      </c>
      <c r="B7" s="41" t="s">
        <v>83</v>
      </c>
      <c r="D7" s="32"/>
    </row>
    <row r="9" spans="1:7" ht="18" x14ac:dyDescent="0.25">
      <c r="A9" s="2"/>
      <c r="B9" s="3"/>
      <c r="C9" s="9"/>
      <c r="D9" s="9"/>
      <c r="E9" s="9"/>
      <c r="F9" s="9"/>
      <c r="G9" s="9"/>
    </row>
    <row r="10" spans="1:7" ht="18" x14ac:dyDescent="0.25">
      <c r="A10" s="2"/>
      <c r="B10" s="3"/>
      <c r="C10" s="9"/>
      <c r="D10" s="9"/>
      <c r="E10" s="9"/>
      <c r="F10" s="9"/>
      <c r="G10" s="9"/>
    </row>
    <row r="13" spans="1:7" ht="15.75" x14ac:dyDescent="0.25">
      <c r="A13" s="2"/>
      <c r="B13" s="4" t="s">
        <v>63</v>
      </c>
      <c r="C13" s="9"/>
      <c r="D13" s="9"/>
      <c r="E13" s="9"/>
      <c r="F13" s="9"/>
      <c r="G13" s="9"/>
    </row>
    <row r="14" spans="1:7" ht="15.75" x14ac:dyDescent="0.25">
      <c r="A14" s="2"/>
      <c r="B14" s="4"/>
      <c r="C14" s="9"/>
      <c r="D14" s="9"/>
      <c r="E14" s="9"/>
      <c r="F14" s="9"/>
      <c r="G14" s="9"/>
    </row>
    <row r="15" spans="1:7" ht="15.75" x14ac:dyDescent="0.25">
      <c r="A15" s="5" t="s">
        <v>64</v>
      </c>
      <c r="B15" s="4" t="s">
        <v>3</v>
      </c>
      <c r="C15" s="22">
        <f>'A Gradbeno-obrtniška dela'!F6</f>
        <v>0</v>
      </c>
      <c r="D15" s="9"/>
      <c r="E15" s="9"/>
      <c r="F15" s="9"/>
      <c r="G15" s="9"/>
    </row>
    <row r="16" spans="1:7" ht="15.75" x14ac:dyDescent="0.25">
      <c r="A16" s="5" t="s">
        <v>65</v>
      </c>
      <c r="B16" s="4" t="s">
        <v>66</v>
      </c>
      <c r="C16" s="22">
        <f>'B Elektro inštalacije'!H29</f>
        <v>0</v>
      </c>
      <c r="D16" s="9"/>
      <c r="E16" s="9"/>
      <c r="F16" s="9"/>
      <c r="G16" s="9"/>
    </row>
    <row r="17" spans="1:7" ht="15.75" x14ac:dyDescent="0.25">
      <c r="A17" s="5" t="s">
        <v>67</v>
      </c>
      <c r="B17" s="4" t="s">
        <v>68</v>
      </c>
      <c r="C17" s="22">
        <f>'C Strojne inštalacije'!F5</f>
        <v>0</v>
      </c>
      <c r="D17" s="9"/>
      <c r="E17" s="9"/>
      <c r="F17" s="9"/>
      <c r="G17" s="9"/>
    </row>
    <row r="18" spans="1:7" x14ac:dyDescent="0.25">
      <c r="A18" s="6"/>
      <c r="B18" s="23" t="s">
        <v>4</v>
      </c>
      <c r="C18" s="24">
        <f>SUM(C15:C17)</f>
        <v>0</v>
      </c>
      <c r="D18" s="9"/>
      <c r="E18" s="9"/>
      <c r="F18" s="9"/>
      <c r="G18" s="9"/>
    </row>
    <row r="19" spans="1:7" x14ac:dyDescent="0.25">
      <c r="A19" s="6"/>
      <c r="B19" s="10" t="s">
        <v>69</v>
      </c>
      <c r="C19" s="24">
        <f>C18*0.095</f>
        <v>0</v>
      </c>
      <c r="D19" s="9"/>
      <c r="E19" s="9"/>
      <c r="F19" s="9"/>
      <c r="G19" s="9"/>
    </row>
    <row r="20" spans="1:7" ht="15.75" thickBot="1" x14ac:dyDescent="0.3">
      <c r="A20" s="6"/>
      <c r="B20" s="7" t="s">
        <v>70</v>
      </c>
      <c r="C20" s="8">
        <f>SUM(C18:C19)</f>
        <v>0</v>
      </c>
      <c r="D20" s="9"/>
      <c r="E20" s="9"/>
      <c r="F20" s="9"/>
      <c r="G20" s="9"/>
    </row>
    <row r="21" spans="1:7" ht="17.25" thickTop="1" x14ac:dyDescent="0.3">
      <c r="A21" s="26"/>
      <c r="B21" s="25"/>
      <c r="C21" s="27"/>
    </row>
    <row r="24" spans="1:7" customFormat="1" ht="81.75" customHeight="1" x14ac:dyDescent="0.25">
      <c r="A24" s="35" t="s">
        <v>153</v>
      </c>
      <c r="B24" s="123" t="s">
        <v>154</v>
      </c>
      <c r="C24" s="42"/>
      <c r="D24" s="42"/>
      <c r="E24" s="42"/>
      <c r="F24" s="34"/>
      <c r="G24" s="34"/>
    </row>
    <row r="25" spans="1:7" customFormat="1" ht="93" customHeight="1" x14ac:dyDescent="0.25">
      <c r="A25" s="36"/>
      <c r="B25" s="123" t="s">
        <v>155</v>
      </c>
      <c r="C25" s="42"/>
      <c r="D25" s="42"/>
      <c r="E25" s="42"/>
      <c r="F25" s="34"/>
      <c r="G25" s="34"/>
    </row>
  </sheetData>
  <pageMargins left="0.7" right="0.7" top="0.75" bottom="0.75" header="0.3" footer="0.3"/>
  <pageSetup paperSize="9" scale="7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133"/>
  <sheetViews>
    <sheetView topLeftCell="A109" workbookViewId="0">
      <selection activeCell="N132" sqref="N132"/>
    </sheetView>
  </sheetViews>
  <sheetFormatPr defaultRowHeight="12" x14ac:dyDescent="0.2"/>
  <cols>
    <col min="1" max="1" width="5.7109375" style="48" customWidth="1"/>
    <col min="2" max="2" width="47.140625" style="37" customWidth="1"/>
    <col min="3" max="3" width="5.7109375" style="48" customWidth="1"/>
    <col min="4" max="4" width="8.5703125" style="48" customWidth="1"/>
    <col min="5" max="5" width="12.85546875" style="48" customWidth="1"/>
    <col min="6" max="6" width="17.140625" style="48" customWidth="1"/>
    <col min="7" max="256" width="9.140625" style="14"/>
    <col min="257" max="257" width="4.85546875" style="14" customWidth="1"/>
    <col min="258" max="258" width="46.5703125" style="14" customWidth="1"/>
    <col min="259" max="259" width="6.140625" style="14" customWidth="1"/>
    <col min="260" max="260" width="8" style="14" customWidth="1"/>
    <col min="261" max="261" width="10.140625" style="14" customWidth="1"/>
    <col min="262" max="262" width="12.7109375" style="14" customWidth="1"/>
    <col min="263" max="512" width="9.140625" style="14"/>
    <col min="513" max="513" width="4.85546875" style="14" customWidth="1"/>
    <col min="514" max="514" width="46.5703125" style="14" customWidth="1"/>
    <col min="515" max="515" width="6.140625" style="14" customWidth="1"/>
    <col min="516" max="516" width="8" style="14" customWidth="1"/>
    <col min="517" max="517" width="10.140625" style="14" customWidth="1"/>
    <col min="518" max="518" width="12.7109375" style="14" customWidth="1"/>
    <col min="519" max="768" width="9.140625" style="14"/>
    <col min="769" max="769" width="4.85546875" style="14" customWidth="1"/>
    <col min="770" max="770" width="46.5703125" style="14" customWidth="1"/>
    <col min="771" max="771" width="6.140625" style="14" customWidth="1"/>
    <col min="772" max="772" width="8" style="14" customWidth="1"/>
    <col min="773" max="773" width="10.140625" style="14" customWidth="1"/>
    <col min="774" max="774" width="12.7109375" style="14" customWidth="1"/>
    <col min="775" max="1024" width="9.140625" style="14"/>
    <col min="1025" max="1025" width="4.85546875" style="14" customWidth="1"/>
    <col min="1026" max="1026" width="46.5703125" style="14" customWidth="1"/>
    <col min="1027" max="1027" width="6.140625" style="14" customWidth="1"/>
    <col min="1028" max="1028" width="8" style="14" customWidth="1"/>
    <col min="1029" max="1029" width="10.140625" style="14" customWidth="1"/>
    <col min="1030" max="1030" width="12.7109375" style="14" customWidth="1"/>
    <col min="1031" max="1280" width="9.140625" style="14"/>
    <col min="1281" max="1281" width="4.85546875" style="14" customWidth="1"/>
    <col min="1282" max="1282" width="46.5703125" style="14" customWidth="1"/>
    <col min="1283" max="1283" width="6.140625" style="14" customWidth="1"/>
    <col min="1284" max="1284" width="8" style="14" customWidth="1"/>
    <col min="1285" max="1285" width="10.140625" style="14" customWidth="1"/>
    <col min="1286" max="1286" width="12.7109375" style="14" customWidth="1"/>
    <col min="1287" max="1536" width="9.140625" style="14"/>
    <col min="1537" max="1537" width="4.85546875" style="14" customWidth="1"/>
    <col min="1538" max="1538" width="46.5703125" style="14" customWidth="1"/>
    <col min="1539" max="1539" width="6.140625" style="14" customWidth="1"/>
    <col min="1540" max="1540" width="8" style="14" customWidth="1"/>
    <col min="1541" max="1541" width="10.140625" style="14" customWidth="1"/>
    <col min="1542" max="1542" width="12.7109375" style="14" customWidth="1"/>
    <col min="1543" max="1792" width="9.140625" style="14"/>
    <col min="1793" max="1793" width="4.85546875" style="14" customWidth="1"/>
    <col min="1794" max="1794" width="46.5703125" style="14" customWidth="1"/>
    <col min="1795" max="1795" width="6.140625" style="14" customWidth="1"/>
    <col min="1796" max="1796" width="8" style="14" customWidth="1"/>
    <col min="1797" max="1797" width="10.140625" style="14" customWidth="1"/>
    <col min="1798" max="1798" width="12.7109375" style="14" customWidth="1"/>
    <col min="1799" max="2048" width="9.140625" style="14"/>
    <col min="2049" max="2049" width="4.85546875" style="14" customWidth="1"/>
    <col min="2050" max="2050" width="46.5703125" style="14" customWidth="1"/>
    <col min="2051" max="2051" width="6.140625" style="14" customWidth="1"/>
    <col min="2052" max="2052" width="8" style="14" customWidth="1"/>
    <col min="2053" max="2053" width="10.140625" style="14" customWidth="1"/>
    <col min="2054" max="2054" width="12.7109375" style="14" customWidth="1"/>
    <col min="2055" max="2304" width="9.140625" style="14"/>
    <col min="2305" max="2305" width="4.85546875" style="14" customWidth="1"/>
    <col min="2306" max="2306" width="46.5703125" style="14" customWidth="1"/>
    <col min="2307" max="2307" width="6.140625" style="14" customWidth="1"/>
    <col min="2308" max="2308" width="8" style="14" customWidth="1"/>
    <col min="2309" max="2309" width="10.140625" style="14" customWidth="1"/>
    <col min="2310" max="2310" width="12.7109375" style="14" customWidth="1"/>
    <col min="2311" max="2560" width="9.140625" style="14"/>
    <col min="2561" max="2561" width="4.85546875" style="14" customWidth="1"/>
    <col min="2562" max="2562" width="46.5703125" style="14" customWidth="1"/>
    <col min="2563" max="2563" width="6.140625" style="14" customWidth="1"/>
    <col min="2564" max="2564" width="8" style="14" customWidth="1"/>
    <col min="2565" max="2565" width="10.140625" style="14" customWidth="1"/>
    <col min="2566" max="2566" width="12.7109375" style="14" customWidth="1"/>
    <col min="2567" max="2816" width="9.140625" style="14"/>
    <col min="2817" max="2817" width="4.85546875" style="14" customWidth="1"/>
    <col min="2818" max="2818" width="46.5703125" style="14" customWidth="1"/>
    <col min="2819" max="2819" width="6.140625" style="14" customWidth="1"/>
    <col min="2820" max="2820" width="8" style="14" customWidth="1"/>
    <col min="2821" max="2821" width="10.140625" style="14" customWidth="1"/>
    <col min="2822" max="2822" width="12.7109375" style="14" customWidth="1"/>
    <col min="2823" max="3072" width="9.140625" style="14"/>
    <col min="3073" max="3073" width="4.85546875" style="14" customWidth="1"/>
    <col min="3074" max="3074" width="46.5703125" style="14" customWidth="1"/>
    <col min="3075" max="3075" width="6.140625" style="14" customWidth="1"/>
    <col min="3076" max="3076" width="8" style="14" customWidth="1"/>
    <col min="3077" max="3077" width="10.140625" style="14" customWidth="1"/>
    <col min="3078" max="3078" width="12.7109375" style="14" customWidth="1"/>
    <col min="3079" max="3328" width="9.140625" style="14"/>
    <col min="3329" max="3329" width="4.85546875" style="14" customWidth="1"/>
    <col min="3330" max="3330" width="46.5703125" style="14" customWidth="1"/>
    <col min="3331" max="3331" width="6.140625" style="14" customWidth="1"/>
    <col min="3332" max="3332" width="8" style="14" customWidth="1"/>
    <col min="3333" max="3333" width="10.140625" style="14" customWidth="1"/>
    <col min="3334" max="3334" width="12.7109375" style="14" customWidth="1"/>
    <col min="3335" max="3584" width="9.140625" style="14"/>
    <col min="3585" max="3585" width="4.85546875" style="14" customWidth="1"/>
    <col min="3586" max="3586" width="46.5703125" style="14" customWidth="1"/>
    <col min="3587" max="3587" width="6.140625" style="14" customWidth="1"/>
    <col min="3588" max="3588" width="8" style="14" customWidth="1"/>
    <col min="3589" max="3589" width="10.140625" style="14" customWidth="1"/>
    <col min="3590" max="3590" width="12.7109375" style="14" customWidth="1"/>
    <col min="3591" max="3840" width="9.140625" style="14"/>
    <col min="3841" max="3841" width="4.85546875" style="14" customWidth="1"/>
    <col min="3842" max="3842" width="46.5703125" style="14" customWidth="1"/>
    <col min="3843" max="3843" width="6.140625" style="14" customWidth="1"/>
    <col min="3844" max="3844" width="8" style="14" customWidth="1"/>
    <col min="3845" max="3845" width="10.140625" style="14" customWidth="1"/>
    <col min="3846" max="3846" width="12.7109375" style="14" customWidth="1"/>
    <col min="3847" max="4096" width="9.140625" style="14"/>
    <col min="4097" max="4097" width="4.85546875" style="14" customWidth="1"/>
    <col min="4098" max="4098" width="46.5703125" style="14" customWidth="1"/>
    <col min="4099" max="4099" width="6.140625" style="14" customWidth="1"/>
    <col min="4100" max="4100" width="8" style="14" customWidth="1"/>
    <col min="4101" max="4101" width="10.140625" style="14" customWidth="1"/>
    <col min="4102" max="4102" width="12.7109375" style="14" customWidth="1"/>
    <col min="4103" max="4352" width="9.140625" style="14"/>
    <col min="4353" max="4353" width="4.85546875" style="14" customWidth="1"/>
    <col min="4354" max="4354" width="46.5703125" style="14" customWidth="1"/>
    <col min="4355" max="4355" width="6.140625" style="14" customWidth="1"/>
    <col min="4356" max="4356" width="8" style="14" customWidth="1"/>
    <col min="4357" max="4357" width="10.140625" style="14" customWidth="1"/>
    <col min="4358" max="4358" width="12.7109375" style="14" customWidth="1"/>
    <col min="4359" max="4608" width="9.140625" style="14"/>
    <col min="4609" max="4609" width="4.85546875" style="14" customWidth="1"/>
    <col min="4610" max="4610" width="46.5703125" style="14" customWidth="1"/>
    <col min="4611" max="4611" width="6.140625" style="14" customWidth="1"/>
    <col min="4612" max="4612" width="8" style="14" customWidth="1"/>
    <col min="4613" max="4613" width="10.140625" style="14" customWidth="1"/>
    <col min="4614" max="4614" width="12.7109375" style="14" customWidth="1"/>
    <col min="4615" max="4864" width="9.140625" style="14"/>
    <col min="4865" max="4865" width="4.85546875" style="14" customWidth="1"/>
    <col min="4866" max="4866" width="46.5703125" style="14" customWidth="1"/>
    <col min="4867" max="4867" width="6.140625" style="14" customWidth="1"/>
    <col min="4868" max="4868" width="8" style="14" customWidth="1"/>
    <col min="4869" max="4869" width="10.140625" style="14" customWidth="1"/>
    <col min="4870" max="4870" width="12.7109375" style="14" customWidth="1"/>
    <col min="4871" max="5120" width="9.140625" style="14"/>
    <col min="5121" max="5121" width="4.85546875" style="14" customWidth="1"/>
    <col min="5122" max="5122" width="46.5703125" style="14" customWidth="1"/>
    <col min="5123" max="5123" width="6.140625" style="14" customWidth="1"/>
    <col min="5124" max="5124" width="8" style="14" customWidth="1"/>
    <col min="5125" max="5125" width="10.140625" style="14" customWidth="1"/>
    <col min="5126" max="5126" width="12.7109375" style="14" customWidth="1"/>
    <col min="5127" max="5376" width="9.140625" style="14"/>
    <col min="5377" max="5377" width="4.85546875" style="14" customWidth="1"/>
    <col min="5378" max="5378" width="46.5703125" style="14" customWidth="1"/>
    <col min="5379" max="5379" width="6.140625" style="14" customWidth="1"/>
    <col min="5380" max="5380" width="8" style="14" customWidth="1"/>
    <col min="5381" max="5381" width="10.140625" style="14" customWidth="1"/>
    <col min="5382" max="5382" width="12.7109375" style="14" customWidth="1"/>
    <col min="5383" max="5632" width="9.140625" style="14"/>
    <col min="5633" max="5633" width="4.85546875" style="14" customWidth="1"/>
    <col min="5634" max="5634" width="46.5703125" style="14" customWidth="1"/>
    <col min="5635" max="5635" width="6.140625" style="14" customWidth="1"/>
    <col min="5636" max="5636" width="8" style="14" customWidth="1"/>
    <col min="5637" max="5637" width="10.140625" style="14" customWidth="1"/>
    <col min="5638" max="5638" width="12.7109375" style="14" customWidth="1"/>
    <col min="5639" max="5888" width="9.140625" style="14"/>
    <col min="5889" max="5889" width="4.85546875" style="14" customWidth="1"/>
    <col min="5890" max="5890" width="46.5703125" style="14" customWidth="1"/>
    <col min="5891" max="5891" width="6.140625" style="14" customWidth="1"/>
    <col min="5892" max="5892" width="8" style="14" customWidth="1"/>
    <col min="5893" max="5893" width="10.140625" style="14" customWidth="1"/>
    <col min="5894" max="5894" width="12.7109375" style="14" customWidth="1"/>
    <col min="5895" max="6144" width="9.140625" style="14"/>
    <col min="6145" max="6145" width="4.85546875" style="14" customWidth="1"/>
    <col min="6146" max="6146" width="46.5703125" style="14" customWidth="1"/>
    <col min="6147" max="6147" width="6.140625" style="14" customWidth="1"/>
    <col min="6148" max="6148" width="8" style="14" customWidth="1"/>
    <col min="6149" max="6149" width="10.140625" style="14" customWidth="1"/>
    <col min="6150" max="6150" width="12.7109375" style="14" customWidth="1"/>
    <col min="6151" max="6400" width="9.140625" style="14"/>
    <col min="6401" max="6401" width="4.85546875" style="14" customWidth="1"/>
    <col min="6402" max="6402" width="46.5703125" style="14" customWidth="1"/>
    <col min="6403" max="6403" width="6.140625" style="14" customWidth="1"/>
    <col min="6404" max="6404" width="8" style="14" customWidth="1"/>
    <col min="6405" max="6405" width="10.140625" style="14" customWidth="1"/>
    <col min="6406" max="6406" width="12.7109375" style="14" customWidth="1"/>
    <col min="6407" max="6656" width="9.140625" style="14"/>
    <col min="6657" max="6657" width="4.85546875" style="14" customWidth="1"/>
    <col min="6658" max="6658" width="46.5703125" style="14" customWidth="1"/>
    <col min="6659" max="6659" width="6.140625" style="14" customWidth="1"/>
    <col min="6660" max="6660" width="8" style="14" customWidth="1"/>
    <col min="6661" max="6661" width="10.140625" style="14" customWidth="1"/>
    <col min="6662" max="6662" width="12.7109375" style="14" customWidth="1"/>
    <col min="6663" max="6912" width="9.140625" style="14"/>
    <col min="6913" max="6913" width="4.85546875" style="14" customWidth="1"/>
    <col min="6914" max="6914" width="46.5703125" style="14" customWidth="1"/>
    <col min="6915" max="6915" width="6.140625" style="14" customWidth="1"/>
    <col min="6916" max="6916" width="8" style="14" customWidth="1"/>
    <col min="6917" max="6917" width="10.140625" style="14" customWidth="1"/>
    <col min="6918" max="6918" width="12.7109375" style="14" customWidth="1"/>
    <col min="6919" max="7168" width="9.140625" style="14"/>
    <col min="7169" max="7169" width="4.85546875" style="14" customWidth="1"/>
    <col min="7170" max="7170" width="46.5703125" style="14" customWidth="1"/>
    <col min="7171" max="7171" width="6.140625" style="14" customWidth="1"/>
    <col min="7172" max="7172" width="8" style="14" customWidth="1"/>
    <col min="7173" max="7173" width="10.140625" style="14" customWidth="1"/>
    <col min="7174" max="7174" width="12.7109375" style="14" customWidth="1"/>
    <col min="7175" max="7424" width="9.140625" style="14"/>
    <col min="7425" max="7425" width="4.85546875" style="14" customWidth="1"/>
    <col min="7426" max="7426" width="46.5703125" style="14" customWidth="1"/>
    <col min="7427" max="7427" width="6.140625" style="14" customWidth="1"/>
    <col min="7428" max="7428" width="8" style="14" customWidth="1"/>
    <col min="7429" max="7429" width="10.140625" style="14" customWidth="1"/>
    <col min="7430" max="7430" width="12.7109375" style="14" customWidth="1"/>
    <col min="7431" max="7680" width="9.140625" style="14"/>
    <col min="7681" max="7681" width="4.85546875" style="14" customWidth="1"/>
    <col min="7682" max="7682" width="46.5703125" style="14" customWidth="1"/>
    <col min="7683" max="7683" width="6.140625" style="14" customWidth="1"/>
    <col min="7684" max="7684" width="8" style="14" customWidth="1"/>
    <col min="7685" max="7685" width="10.140625" style="14" customWidth="1"/>
    <col min="7686" max="7686" width="12.7109375" style="14" customWidth="1"/>
    <col min="7687" max="7936" width="9.140625" style="14"/>
    <col min="7937" max="7937" width="4.85546875" style="14" customWidth="1"/>
    <col min="7938" max="7938" width="46.5703125" style="14" customWidth="1"/>
    <col min="7939" max="7939" width="6.140625" style="14" customWidth="1"/>
    <col min="7940" max="7940" width="8" style="14" customWidth="1"/>
    <col min="7941" max="7941" width="10.140625" style="14" customWidth="1"/>
    <col min="7942" max="7942" width="12.7109375" style="14" customWidth="1"/>
    <col min="7943" max="8192" width="9.140625" style="14"/>
    <col min="8193" max="8193" width="4.85546875" style="14" customWidth="1"/>
    <col min="8194" max="8194" width="46.5703125" style="14" customWidth="1"/>
    <col min="8195" max="8195" width="6.140625" style="14" customWidth="1"/>
    <col min="8196" max="8196" width="8" style="14" customWidth="1"/>
    <col min="8197" max="8197" width="10.140625" style="14" customWidth="1"/>
    <col min="8198" max="8198" width="12.7109375" style="14" customWidth="1"/>
    <col min="8199" max="8448" width="9.140625" style="14"/>
    <col min="8449" max="8449" width="4.85546875" style="14" customWidth="1"/>
    <col min="8450" max="8450" width="46.5703125" style="14" customWidth="1"/>
    <col min="8451" max="8451" width="6.140625" style="14" customWidth="1"/>
    <col min="8452" max="8452" width="8" style="14" customWidth="1"/>
    <col min="8453" max="8453" width="10.140625" style="14" customWidth="1"/>
    <col min="8454" max="8454" width="12.7109375" style="14" customWidth="1"/>
    <col min="8455" max="8704" width="9.140625" style="14"/>
    <col min="8705" max="8705" width="4.85546875" style="14" customWidth="1"/>
    <col min="8706" max="8706" width="46.5703125" style="14" customWidth="1"/>
    <col min="8707" max="8707" width="6.140625" style="14" customWidth="1"/>
    <col min="8708" max="8708" width="8" style="14" customWidth="1"/>
    <col min="8709" max="8709" width="10.140625" style="14" customWidth="1"/>
    <col min="8710" max="8710" width="12.7109375" style="14" customWidth="1"/>
    <col min="8711" max="8960" width="9.140625" style="14"/>
    <col min="8961" max="8961" width="4.85546875" style="14" customWidth="1"/>
    <col min="8962" max="8962" width="46.5703125" style="14" customWidth="1"/>
    <col min="8963" max="8963" width="6.140625" style="14" customWidth="1"/>
    <col min="8964" max="8964" width="8" style="14" customWidth="1"/>
    <col min="8965" max="8965" width="10.140625" style="14" customWidth="1"/>
    <col min="8966" max="8966" width="12.7109375" style="14" customWidth="1"/>
    <col min="8967" max="9216" width="9.140625" style="14"/>
    <col min="9217" max="9217" width="4.85546875" style="14" customWidth="1"/>
    <col min="9218" max="9218" width="46.5703125" style="14" customWidth="1"/>
    <col min="9219" max="9219" width="6.140625" style="14" customWidth="1"/>
    <col min="9220" max="9220" width="8" style="14" customWidth="1"/>
    <col min="9221" max="9221" width="10.140625" style="14" customWidth="1"/>
    <col min="9222" max="9222" width="12.7109375" style="14" customWidth="1"/>
    <col min="9223" max="9472" width="9.140625" style="14"/>
    <col min="9473" max="9473" width="4.85546875" style="14" customWidth="1"/>
    <col min="9474" max="9474" width="46.5703125" style="14" customWidth="1"/>
    <col min="9475" max="9475" width="6.140625" style="14" customWidth="1"/>
    <col min="9476" max="9476" width="8" style="14" customWidth="1"/>
    <col min="9477" max="9477" width="10.140625" style="14" customWidth="1"/>
    <col min="9478" max="9478" width="12.7109375" style="14" customWidth="1"/>
    <col min="9479" max="9728" width="9.140625" style="14"/>
    <col min="9729" max="9729" width="4.85546875" style="14" customWidth="1"/>
    <col min="9730" max="9730" width="46.5703125" style="14" customWidth="1"/>
    <col min="9731" max="9731" width="6.140625" style="14" customWidth="1"/>
    <col min="9732" max="9732" width="8" style="14" customWidth="1"/>
    <col min="9733" max="9733" width="10.140625" style="14" customWidth="1"/>
    <col min="9734" max="9734" width="12.7109375" style="14" customWidth="1"/>
    <col min="9735" max="9984" width="9.140625" style="14"/>
    <col min="9985" max="9985" width="4.85546875" style="14" customWidth="1"/>
    <col min="9986" max="9986" width="46.5703125" style="14" customWidth="1"/>
    <col min="9987" max="9987" width="6.140625" style="14" customWidth="1"/>
    <col min="9988" max="9988" width="8" style="14" customWidth="1"/>
    <col min="9989" max="9989" width="10.140625" style="14" customWidth="1"/>
    <col min="9990" max="9990" width="12.7109375" style="14" customWidth="1"/>
    <col min="9991" max="10240" width="9.140625" style="14"/>
    <col min="10241" max="10241" width="4.85546875" style="14" customWidth="1"/>
    <col min="10242" max="10242" width="46.5703125" style="14" customWidth="1"/>
    <col min="10243" max="10243" width="6.140625" style="14" customWidth="1"/>
    <col min="10244" max="10244" width="8" style="14" customWidth="1"/>
    <col min="10245" max="10245" width="10.140625" style="14" customWidth="1"/>
    <col min="10246" max="10246" width="12.7109375" style="14" customWidth="1"/>
    <col min="10247" max="10496" width="9.140625" style="14"/>
    <col min="10497" max="10497" width="4.85546875" style="14" customWidth="1"/>
    <col min="10498" max="10498" width="46.5703125" style="14" customWidth="1"/>
    <col min="10499" max="10499" width="6.140625" style="14" customWidth="1"/>
    <col min="10500" max="10500" width="8" style="14" customWidth="1"/>
    <col min="10501" max="10501" width="10.140625" style="14" customWidth="1"/>
    <col min="10502" max="10502" width="12.7109375" style="14" customWidth="1"/>
    <col min="10503" max="10752" width="9.140625" style="14"/>
    <col min="10753" max="10753" width="4.85546875" style="14" customWidth="1"/>
    <col min="10754" max="10754" width="46.5703125" style="14" customWidth="1"/>
    <col min="10755" max="10755" width="6.140625" style="14" customWidth="1"/>
    <col min="10756" max="10756" width="8" style="14" customWidth="1"/>
    <col min="10757" max="10757" width="10.140625" style="14" customWidth="1"/>
    <col min="10758" max="10758" width="12.7109375" style="14" customWidth="1"/>
    <col min="10759" max="11008" width="9.140625" style="14"/>
    <col min="11009" max="11009" width="4.85546875" style="14" customWidth="1"/>
    <col min="11010" max="11010" width="46.5703125" style="14" customWidth="1"/>
    <col min="11011" max="11011" width="6.140625" style="14" customWidth="1"/>
    <col min="11012" max="11012" width="8" style="14" customWidth="1"/>
    <col min="11013" max="11013" width="10.140625" style="14" customWidth="1"/>
    <col min="11014" max="11014" width="12.7109375" style="14" customWidth="1"/>
    <col min="11015" max="11264" width="9.140625" style="14"/>
    <col min="11265" max="11265" width="4.85546875" style="14" customWidth="1"/>
    <col min="11266" max="11266" width="46.5703125" style="14" customWidth="1"/>
    <col min="11267" max="11267" width="6.140625" style="14" customWidth="1"/>
    <col min="11268" max="11268" width="8" style="14" customWidth="1"/>
    <col min="11269" max="11269" width="10.140625" style="14" customWidth="1"/>
    <col min="11270" max="11270" width="12.7109375" style="14" customWidth="1"/>
    <col min="11271" max="11520" width="9.140625" style="14"/>
    <col min="11521" max="11521" width="4.85546875" style="14" customWidth="1"/>
    <col min="11522" max="11522" width="46.5703125" style="14" customWidth="1"/>
    <col min="11523" max="11523" width="6.140625" style="14" customWidth="1"/>
    <col min="11524" max="11524" width="8" style="14" customWidth="1"/>
    <col min="11525" max="11525" width="10.140625" style="14" customWidth="1"/>
    <col min="11526" max="11526" width="12.7109375" style="14" customWidth="1"/>
    <col min="11527" max="11776" width="9.140625" style="14"/>
    <col min="11777" max="11777" width="4.85546875" style="14" customWidth="1"/>
    <col min="11778" max="11778" width="46.5703125" style="14" customWidth="1"/>
    <col min="11779" max="11779" width="6.140625" style="14" customWidth="1"/>
    <col min="11780" max="11780" width="8" style="14" customWidth="1"/>
    <col min="11781" max="11781" width="10.140625" style="14" customWidth="1"/>
    <col min="11782" max="11782" width="12.7109375" style="14" customWidth="1"/>
    <col min="11783" max="12032" width="9.140625" style="14"/>
    <col min="12033" max="12033" width="4.85546875" style="14" customWidth="1"/>
    <col min="12034" max="12034" width="46.5703125" style="14" customWidth="1"/>
    <col min="12035" max="12035" width="6.140625" style="14" customWidth="1"/>
    <col min="12036" max="12036" width="8" style="14" customWidth="1"/>
    <col min="12037" max="12037" width="10.140625" style="14" customWidth="1"/>
    <col min="12038" max="12038" width="12.7109375" style="14" customWidth="1"/>
    <col min="12039" max="12288" width="9.140625" style="14"/>
    <col min="12289" max="12289" width="4.85546875" style="14" customWidth="1"/>
    <col min="12290" max="12290" width="46.5703125" style="14" customWidth="1"/>
    <col min="12291" max="12291" width="6.140625" style="14" customWidth="1"/>
    <col min="12292" max="12292" width="8" style="14" customWidth="1"/>
    <col min="12293" max="12293" width="10.140625" style="14" customWidth="1"/>
    <col min="12294" max="12294" width="12.7109375" style="14" customWidth="1"/>
    <col min="12295" max="12544" width="9.140625" style="14"/>
    <col min="12545" max="12545" width="4.85546875" style="14" customWidth="1"/>
    <col min="12546" max="12546" width="46.5703125" style="14" customWidth="1"/>
    <col min="12547" max="12547" width="6.140625" style="14" customWidth="1"/>
    <col min="12548" max="12548" width="8" style="14" customWidth="1"/>
    <col min="12549" max="12549" width="10.140625" style="14" customWidth="1"/>
    <col min="12550" max="12550" width="12.7109375" style="14" customWidth="1"/>
    <col min="12551" max="12800" width="9.140625" style="14"/>
    <col min="12801" max="12801" width="4.85546875" style="14" customWidth="1"/>
    <col min="12802" max="12802" width="46.5703125" style="14" customWidth="1"/>
    <col min="12803" max="12803" width="6.140625" style="14" customWidth="1"/>
    <col min="12804" max="12804" width="8" style="14" customWidth="1"/>
    <col min="12805" max="12805" width="10.140625" style="14" customWidth="1"/>
    <col min="12806" max="12806" width="12.7109375" style="14" customWidth="1"/>
    <col min="12807" max="13056" width="9.140625" style="14"/>
    <col min="13057" max="13057" width="4.85546875" style="14" customWidth="1"/>
    <col min="13058" max="13058" width="46.5703125" style="14" customWidth="1"/>
    <col min="13059" max="13059" width="6.140625" style="14" customWidth="1"/>
    <col min="13060" max="13060" width="8" style="14" customWidth="1"/>
    <col min="13061" max="13061" width="10.140625" style="14" customWidth="1"/>
    <col min="13062" max="13062" width="12.7109375" style="14" customWidth="1"/>
    <col min="13063" max="13312" width="9.140625" style="14"/>
    <col min="13313" max="13313" width="4.85546875" style="14" customWidth="1"/>
    <col min="13314" max="13314" width="46.5703125" style="14" customWidth="1"/>
    <col min="13315" max="13315" width="6.140625" style="14" customWidth="1"/>
    <col min="13316" max="13316" width="8" style="14" customWidth="1"/>
    <col min="13317" max="13317" width="10.140625" style="14" customWidth="1"/>
    <col min="13318" max="13318" width="12.7109375" style="14" customWidth="1"/>
    <col min="13319" max="13568" width="9.140625" style="14"/>
    <col min="13569" max="13569" width="4.85546875" style="14" customWidth="1"/>
    <col min="13570" max="13570" width="46.5703125" style="14" customWidth="1"/>
    <col min="13571" max="13571" width="6.140625" style="14" customWidth="1"/>
    <col min="13572" max="13572" width="8" style="14" customWidth="1"/>
    <col min="13573" max="13573" width="10.140625" style="14" customWidth="1"/>
    <col min="13574" max="13574" width="12.7109375" style="14" customWidth="1"/>
    <col min="13575" max="13824" width="9.140625" style="14"/>
    <col min="13825" max="13825" width="4.85546875" style="14" customWidth="1"/>
    <col min="13826" max="13826" width="46.5703125" style="14" customWidth="1"/>
    <col min="13827" max="13827" width="6.140625" style="14" customWidth="1"/>
    <col min="13828" max="13828" width="8" style="14" customWidth="1"/>
    <col min="13829" max="13829" width="10.140625" style="14" customWidth="1"/>
    <col min="13830" max="13830" width="12.7109375" style="14" customWidth="1"/>
    <col min="13831" max="14080" width="9.140625" style="14"/>
    <col min="14081" max="14081" width="4.85546875" style="14" customWidth="1"/>
    <col min="14082" max="14082" width="46.5703125" style="14" customWidth="1"/>
    <col min="14083" max="14083" width="6.140625" style="14" customWidth="1"/>
    <col min="14084" max="14084" width="8" style="14" customWidth="1"/>
    <col min="14085" max="14085" width="10.140625" style="14" customWidth="1"/>
    <col min="14086" max="14086" width="12.7109375" style="14" customWidth="1"/>
    <col min="14087" max="14336" width="9.140625" style="14"/>
    <col min="14337" max="14337" width="4.85546875" style="14" customWidth="1"/>
    <col min="14338" max="14338" width="46.5703125" style="14" customWidth="1"/>
    <col min="14339" max="14339" width="6.140625" style="14" customWidth="1"/>
    <col min="14340" max="14340" width="8" style="14" customWidth="1"/>
    <col min="14341" max="14341" width="10.140625" style="14" customWidth="1"/>
    <col min="14342" max="14342" width="12.7109375" style="14" customWidth="1"/>
    <col min="14343" max="14592" width="9.140625" style="14"/>
    <col min="14593" max="14593" width="4.85546875" style="14" customWidth="1"/>
    <col min="14594" max="14594" width="46.5703125" style="14" customWidth="1"/>
    <col min="14595" max="14595" width="6.140625" style="14" customWidth="1"/>
    <col min="14596" max="14596" width="8" style="14" customWidth="1"/>
    <col min="14597" max="14597" width="10.140625" style="14" customWidth="1"/>
    <col min="14598" max="14598" width="12.7109375" style="14" customWidth="1"/>
    <col min="14599" max="14848" width="9.140625" style="14"/>
    <col min="14849" max="14849" width="4.85546875" style="14" customWidth="1"/>
    <col min="14850" max="14850" width="46.5703125" style="14" customWidth="1"/>
    <col min="14851" max="14851" width="6.140625" style="14" customWidth="1"/>
    <col min="14852" max="14852" width="8" style="14" customWidth="1"/>
    <col min="14853" max="14853" width="10.140625" style="14" customWidth="1"/>
    <col min="14854" max="14854" width="12.7109375" style="14" customWidth="1"/>
    <col min="14855" max="15104" width="9.140625" style="14"/>
    <col min="15105" max="15105" width="4.85546875" style="14" customWidth="1"/>
    <col min="15106" max="15106" width="46.5703125" style="14" customWidth="1"/>
    <col min="15107" max="15107" width="6.140625" style="14" customWidth="1"/>
    <col min="15108" max="15108" width="8" style="14" customWidth="1"/>
    <col min="15109" max="15109" width="10.140625" style="14" customWidth="1"/>
    <col min="15110" max="15110" width="12.7109375" style="14" customWidth="1"/>
    <col min="15111" max="15360" width="9.140625" style="14"/>
    <col min="15361" max="15361" width="4.85546875" style="14" customWidth="1"/>
    <col min="15362" max="15362" width="46.5703125" style="14" customWidth="1"/>
    <col min="15363" max="15363" width="6.140625" style="14" customWidth="1"/>
    <col min="15364" max="15364" width="8" style="14" customWidth="1"/>
    <col min="15365" max="15365" width="10.140625" style="14" customWidth="1"/>
    <col min="15366" max="15366" width="12.7109375" style="14" customWidth="1"/>
    <col min="15367" max="15616" width="9.140625" style="14"/>
    <col min="15617" max="15617" width="4.85546875" style="14" customWidth="1"/>
    <col min="15618" max="15618" width="46.5703125" style="14" customWidth="1"/>
    <col min="15619" max="15619" width="6.140625" style="14" customWidth="1"/>
    <col min="15620" max="15620" width="8" style="14" customWidth="1"/>
    <col min="15621" max="15621" width="10.140625" style="14" customWidth="1"/>
    <col min="15622" max="15622" width="12.7109375" style="14" customWidth="1"/>
    <col min="15623" max="15872" width="9.140625" style="14"/>
    <col min="15873" max="15873" width="4.85546875" style="14" customWidth="1"/>
    <col min="15874" max="15874" width="46.5703125" style="14" customWidth="1"/>
    <col min="15875" max="15875" width="6.140625" style="14" customWidth="1"/>
    <col min="15876" max="15876" width="8" style="14" customWidth="1"/>
    <col min="15877" max="15877" width="10.140625" style="14" customWidth="1"/>
    <col min="15878" max="15878" width="12.7109375" style="14" customWidth="1"/>
    <col min="15879" max="16128" width="9.140625" style="14"/>
    <col min="16129" max="16129" width="4.85546875" style="14" customWidth="1"/>
    <col min="16130" max="16130" width="46.5703125" style="14" customWidth="1"/>
    <col min="16131" max="16131" width="6.140625" style="14" customWidth="1"/>
    <col min="16132" max="16132" width="8" style="14" customWidth="1"/>
    <col min="16133" max="16133" width="10.140625" style="14" customWidth="1"/>
    <col min="16134" max="16134" width="12.7109375" style="14" customWidth="1"/>
    <col min="16135" max="16384" width="9.140625" style="14"/>
  </cols>
  <sheetData>
    <row r="1" spans="1:6" x14ac:dyDescent="0.2">
      <c r="A1" s="17"/>
      <c r="B1" s="15"/>
    </row>
    <row r="2" spans="1:6" x14ac:dyDescent="0.2">
      <c r="A2" s="17"/>
      <c r="B2" s="15" t="s">
        <v>56</v>
      </c>
    </row>
    <row r="3" spans="1:6" x14ac:dyDescent="0.2">
      <c r="A3" s="17"/>
      <c r="B3" s="15"/>
    </row>
    <row r="4" spans="1:6" x14ac:dyDescent="0.2">
      <c r="A4" s="16" t="s">
        <v>0</v>
      </c>
      <c r="B4" s="15" t="s">
        <v>1</v>
      </c>
      <c r="F4" s="64">
        <f>F13</f>
        <v>0</v>
      </c>
    </row>
    <row r="5" spans="1:6" x14ac:dyDescent="0.2">
      <c r="A5" s="16" t="s">
        <v>2</v>
      </c>
      <c r="B5" s="15" t="s">
        <v>3</v>
      </c>
      <c r="F5" s="64">
        <f>F22</f>
        <v>0</v>
      </c>
    </row>
    <row r="6" spans="1:6" ht="12.75" thickBot="1" x14ac:dyDescent="0.25">
      <c r="A6" s="17"/>
      <c r="B6" s="39" t="s">
        <v>4</v>
      </c>
      <c r="C6" s="54"/>
      <c r="D6" s="54"/>
      <c r="E6" s="54"/>
      <c r="F6" s="65">
        <f>SUM(F4:F5)</f>
        <v>0</v>
      </c>
    </row>
    <row r="7" spans="1:6" ht="12.75" thickTop="1" x14ac:dyDescent="0.2">
      <c r="A7" s="17"/>
      <c r="B7" s="40"/>
      <c r="F7" s="66"/>
    </row>
    <row r="8" spans="1:6" x14ac:dyDescent="0.2">
      <c r="A8" s="17"/>
      <c r="B8" s="15"/>
      <c r="F8" s="19"/>
    </row>
    <row r="9" spans="1:6" x14ac:dyDescent="0.2">
      <c r="A9" s="76" t="s">
        <v>0</v>
      </c>
      <c r="B9" s="58" t="s">
        <v>1</v>
      </c>
      <c r="F9" s="67"/>
    </row>
    <row r="10" spans="1:6" x14ac:dyDescent="0.2">
      <c r="A10" s="17">
        <v>1</v>
      </c>
      <c r="B10" s="13" t="s">
        <v>5</v>
      </c>
      <c r="C10" s="55"/>
      <c r="D10" s="55"/>
      <c r="E10" s="55"/>
      <c r="F10" s="64">
        <f>F53</f>
        <v>0</v>
      </c>
    </row>
    <row r="11" spans="1:6" x14ac:dyDescent="0.2">
      <c r="A11" s="17">
        <v>2</v>
      </c>
      <c r="B11" s="13" t="s">
        <v>6</v>
      </c>
      <c r="F11" s="64">
        <f>F78</f>
        <v>0</v>
      </c>
    </row>
    <row r="12" spans="1:6" x14ac:dyDescent="0.2">
      <c r="A12" s="17"/>
      <c r="B12" s="13"/>
      <c r="F12" s="64"/>
    </row>
    <row r="13" spans="1:6" ht="12.75" thickBot="1" x14ac:dyDescent="0.25">
      <c r="A13" s="17"/>
      <c r="B13" s="59" t="s">
        <v>7</v>
      </c>
      <c r="C13" s="54"/>
      <c r="D13" s="54"/>
      <c r="E13" s="54"/>
      <c r="F13" s="68">
        <f>SUM(F10:F11)</f>
        <v>0</v>
      </c>
    </row>
    <row r="14" spans="1:6" ht="12.75" thickTop="1" x14ac:dyDescent="0.2">
      <c r="A14" s="17"/>
      <c r="B14" s="13"/>
      <c r="F14" s="64"/>
    </row>
    <row r="15" spans="1:6" x14ac:dyDescent="0.2">
      <c r="A15" s="17"/>
      <c r="B15" s="13"/>
      <c r="F15" s="64"/>
    </row>
    <row r="16" spans="1:6" x14ac:dyDescent="0.2">
      <c r="A16" s="76" t="s">
        <v>2</v>
      </c>
      <c r="B16" s="58" t="s">
        <v>8</v>
      </c>
      <c r="F16" s="69"/>
    </row>
    <row r="17" spans="1:7" x14ac:dyDescent="0.2">
      <c r="A17" s="17">
        <v>3</v>
      </c>
      <c r="B17" s="13" t="s">
        <v>9</v>
      </c>
      <c r="C17" s="55"/>
      <c r="D17" s="55"/>
      <c r="E17" s="55"/>
      <c r="F17" s="64">
        <f>F96</f>
        <v>0</v>
      </c>
    </row>
    <row r="18" spans="1:7" x14ac:dyDescent="0.2">
      <c r="A18" s="17">
        <v>4</v>
      </c>
      <c r="B18" s="13" t="s">
        <v>10</v>
      </c>
      <c r="F18" s="64">
        <f>F106</f>
        <v>0</v>
      </c>
    </row>
    <row r="19" spans="1:7" x14ac:dyDescent="0.2">
      <c r="A19" s="17">
        <v>5</v>
      </c>
      <c r="B19" s="13" t="s">
        <v>11</v>
      </c>
      <c r="F19" s="64">
        <f>F116</f>
        <v>0</v>
      </c>
    </row>
    <row r="20" spans="1:7" x14ac:dyDescent="0.2">
      <c r="A20" s="17">
        <v>6</v>
      </c>
      <c r="B20" s="13" t="s">
        <v>12</v>
      </c>
      <c r="F20" s="64">
        <f>F132</f>
        <v>0</v>
      </c>
    </row>
    <row r="21" spans="1:7" x14ac:dyDescent="0.2">
      <c r="A21" s="17"/>
      <c r="B21" s="13"/>
      <c r="F21" s="64"/>
    </row>
    <row r="22" spans="1:7" ht="12.75" thickBot="1" x14ac:dyDescent="0.25">
      <c r="A22" s="17"/>
      <c r="B22" s="59" t="s">
        <v>13</v>
      </c>
      <c r="C22" s="54"/>
      <c r="D22" s="54"/>
      <c r="E22" s="54"/>
      <c r="F22" s="68">
        <f>SUM(F17:F20)</f>
        <v>0</v>
      </c>
    </row>
    <row r="23" spans="1:7" ht="12.75" thickTop="1" x14ac:dyDescent="0.2">
      <c r="A23" s="17"/>
      <c r="B23" s="18"/>
    </row>
    <row r="24" spans="1:7" x14ac:dyDescent="0.2">
      <c r="A24" s="17"/>
      <c r="B24" s="18" t="s">
        <v>14</v>
      </c>
      <c r="C24" s="56"/>
      <c r="D24" s="19"/>
      <c r="E24" s="38"/>
      <c r="F24" s="19"/>
    </row>
    <row r="25" spans="1:7" x14ac:dyDescent="0.2">
      <c r="A25" s="17"/>
      <c r="B25" s="18"/>
      <c r="C25" s="19"/>
      <c r="D25" s="19"/>
      <c r="E25" s="38"/>
      <c r="F25" s="19"/>
    </row>
    <row r="26" spans="1:7" x14ac:dyDescent="0.2">
      <c r="A26" s="77">
        <v>1</v>
      </c>
      <c r="B26" s="46" t="s">
        <v>5</v>
      </c>
      <c r="C26" s="19"/>
      <c r="D26" s="38"/>
      <c r="E26" s="19"/>
      <c r="F26" s="19"/>
      <c r="G26" s="11"/>
    </row>
    <row r="27" spans="1:7" x14ac:dyDescent="0.2">
      <c r="A27" s="17"/>
      <c r="B27" s="43"/>
      <c r="C27" s="61" t="s">
        <v>122</v>
      </c>
      <c r="D27" s="61" t="s">
        <v>123</v>
      </c>
      <c r="E27" s="62" t="s">
        <v>124</v>
      </c>
      <c r="F27" s="62" t="s">
        <v>125</v>
      </c>
      <c r="G27" s="11"/>
    </row>
    <row r="28" spans="1:7" ht="24" x14ac:dyDescent="0.2">
      <c r="A28" s="29">
        <v>1.01</v>
      </c>
      <c r="B28" s="13" t="s">
        <v>102</v>
      </c>
      <c r="C28" s="19"/>
      <c r="D28" s="38"/>
      <c r="E28" s="64"/>
      <c r="F28" s="70"/>
      <c r="G28" s="11"/>
    </row>
    <row r="29" spans="1:7" ht="13.5" x14ac:dyDescent="0.2">
      <c r="A29" s="77"/>
      <c r="C29" s="19" t="s">
        <v>98</v>
      </c>
      <c r="D29" s="38">
        <v>23</v>
      </c>
      <c r="E29" s="64"/>
      <c r="F29" s="70">
        <f t="shared" ref="F29" si="0">D29*E29</f>
        <v>0</v>
      </c>
      <c r="G29" s="11"/>
    </row>
    <row r="30" spans="1:7" ht="24" x14ac:dyDescent="0.2">
      <c r="A30" s="29">
        <f>SUM(A28,0.01)</f>
        <v>1.02</v>
      </c>
      <c r="B30" s="13" t="s">
        <v>121</v>
      </c>
      <c r="C30" s="19"/>
      <c r="D30" s="38"/>
      <c r="E30" s="64"/>
      <c r="F30" s="70"/>
      <c r="G30" s="11"/>
    </row>
    <row r="31" spans="1:7" ht="13.5" x14ac:dyDescent="0.2">
      <c r="C31" s="19" t="s">
        <v>98</v>
      </c>
      <c r="D31" s="38">
        <v>5</v>
      </c>
      <c r="E31" s="64"/>
      <c r="F31" s="70">
        <f t="shared" ref="F31" si="1">D31*E31</f>
        <v>0</v>
      </c>
      <c r="G31" s="11"/>
    </row>
    <row r="32" spans="1:7" ht="24" x14ac:dyDescent="0.2">
      <c r="A32" s="29">
        <f>SUM(A30,0.01)</f>
        <v>1.03</v>
      </c>
      <c r="B32" s="124" t="s">
        <v>156</v>
      </c>
      <c r="C32" s="19"/>
      <c r="D32" s="38"/>
      <c r="E32" s="64"/>
      <c r="F32" s="70"/>
      <c r="G32" s="11"/>
    </row>
    <row r="33" spans="1:7" ht="13.5" x14ac:dyDescent="0.2">
      <c r="A33" s="29"/>
      <c r="C33" s="19" t="s">
        <v>98</v>
      </c>
      <c r="D33" s="38">
        <v>18</v>
      </c>
      <c r="E33" s="64"/>
      <c r="F33" s="70">
        <f t="shared" ref="F33" si="2">D33*E33</f>
        <v>0</v>
      </c>
      <c r="G33" s="11"/>
    </row>
    <row r="34" spans="1:7" ht="23.45" customHeight="1" x14ac:dyDescent="0.2">
      <c r="A34" s="29">
        <f t="shared" ref="A34:A48" si="3">SUM(A32,0.01)</f>
        <v>1.04</v>
      </c>
      <c r="B34" s="13" t="s">
        <v>85</v>
      </c>
      <c r="F34" s="70"/>
    </row>
    <row r="35" spans="1:7" ht="13.5" x14ac:dyDescent="0.2">
      <c r="A35" s="29"/>
      <c r="B35" s="47"/>
      <c r="C35" s="19" t="s">
        <v>99</v>
      </c>
      <c r="D35" s="38">
        <v>8</v>
      </c>
      <c r="E35" s="64"/>
      <c r="F35" s="70">
        <f t="shared" ref="F35" si="4">D35*E35</f>
        <v>0</v>
      </c>
    </row>
    <row r="36" spans="1:7" ht="25.5" x14ac:dyDescent="0.2">
      <c r="A36" s="29">
        <f t="shared" si="3"/>
        <v>1.05</v>
      </c>
      <c r="B36" s="37" t="s">
        <v>110</v>
      </c>
    </row>
    <row r="37" spans="1:7" x14ac:dyDescent="0.2">
      <c r="A37" s="29"/>
      <c r="B37" s="12"/>
      <c r="C37" s="19" t="s">
        <v>15</v>
      </c>
      <c r="D37" s="38">
        <v>1</v>
      </c>
      <c r="E37" s="64"/>
      <c r="F37" s="70">
        <f>D37*E37</f>
        <v>0</v>
      </c>
      <c r="G37" s="11"/>
    </row>
    <row r="38" spans="1:7" ht="24" x14ac:dyDescent="0.2">
      <c r="A38" s="29">
        <f t="shared" si="3"/>
        <v>1.06</v>
      </c>
      <c r="B38" s="12" t="s">
        <v>103</v>
      </c>
      <c r="G38" s="11"/>
    </row>
    <row r="39" spans="1:7" ht="13.5" x14ac:dyDescent="0.2">
      <c r="A39" s="29"/>
      <c r="C39" s="19" t="s">
        <v>98</v>
      </c>
      <c r="D39" s="38">
        <v>11</v>
      </c>
      <c r="E39" s="64"/>
      <c r="F39" s="70">
        <f t="shared" ref="F39" si="5">D39*E39</f>
        <v>0</v>
      </c>
      <c r="G39" s="11"/>
    </row>
    <row r="40" spans="1:7" x14ac:dyDescent="0.2">
      <c r="A40" s="29">
        <f t="shared" si="3"/>
        <v>1.07</v>
      </c>
      <c r="B40" s="12" t="s">
        <v>104</v>
      </c>
      <c r="G40" s="11"/>
    </row>
    <row r="41" spans="1:7" x14ac:dyDescent="0.2">
      <c r="A41" s="29"/>
      <c r="C41" s="19" t="s">
        <v>15</v>
      </c>
      <c r="D41" s="38">
        <v>1</v>
      </c>
      <c r="E41" s="64"/>
      <c r="F41" s="70">
        <f t="shared" ref="F41" si="6">D41*E41</f>
        <v>0</v>
      </c>
      <c r="G41" s="11"/>
    </row>
    <row r="42" spans="1:7" ht="24" x14ac:dyDescent="0.2">
      <c r="A42" s="29">
        <f t="shared" si="3"/>
        <v>1.08</v>
      </c>
      <c r="B42" s="37" t="s">
        <v>126</v>
      </c>
      <c r="E42" s="71"/>
      <c r="G42" s="11"/>
    </row>
    <row r="43" spans="1:7" x14ac:dyDescent="0.2">
      <c r="A43" s="29"/>
      <c r="C43" s="48" t="s">
        <v>22</v>
      </c>
      <c r="D43" s="72">
        <v>1</v>
      </c>
      <c r="E43" s="64"/>
      <c r="F43" s="70">
        <f t="shared" ref="F43" si="7">D43*E43</f>
        <v>0</v>
      </c>
      <c r="G43" s="11"/>
    </row>
    <row r="44" spans="1:7" ht="27" customHeight="1" x14ac:dyDescent="0.2">
      <c r="A44" s="29">
        <f t="shared" si="3"/>
        <v>1.0900000000000001</v>
      </c>
      <c r="B44" s="37" t="s">
        <v>127</v>
      </c>
      <c r="G44" s="11"/>
    </row>
    <row r="45" spans="1:7" x14ac:dyDescent="0.2">
      <c r="A45" s="29"/>
      <c r="C45" s="52" t="s">
        <v>19</v>
      </c>
      <c r="D45" s="73">
        <v>7</v>
      </c>
      <c r="E45" s="64"/>
      <c r="F45" s="70">
        <f>D45*E45</f>
        <v>0</v>
      </c>
      <c r="G45" s="11"/>
    </row>
    <row r="46" spans="1:7" ht="13.5" customHeight="1" x14ac:dyDescent="0.2">
      <c r="A46" s="29">
        <f t="shared" si="3"/>
        <v>1.1000000000000001</v>
      </c>
      <c r="B46" s="37" t="s">
        <v>128</v>
      </c>
      <c r="G46" s="11"/>
    </row>
    <row r="47" spans="1:7" ht="13.5" x14ac:dyDescent="0.2">
      <c r="A47" s="29"/>
      <c r="C47" s="19" t="s">
        <v>98</v>
      </c>
      <c r="D47" s="38">
        <v>2.5</v>
      </c>
      <c r="E47" s="64"/>
      <c r="F47" s="70">
        <f t="shared" ref="F47" si="8">D47*E47</f>
        <v>0</v>
      </c>
      <c r="G47" s="11"/>
    </row>
    <row r="48" spans="1:7" ht="36" x14ac:dyDescent="0.2">
      <c r="A48" s="29">
        <f t="shared" si="3"/>
        <v>1.1100000000000001</v>
      </c>
      <c r="B48" s="13" t="s">
        <v>111</v>
      </c>
      <c r="F48" s="70"/>
      <c r="G48" s="11"/>
    </row>
    <row r="49" spans="1:7" ht="13.5" x14ac:dyDescent="0.2">
      <c r="A49" s="29"/>
      <c r="B49" s="12"/>
      <c r="C49" s="19" t="s">
        <v>100</v>
      </c>
      <c r="D49" s="72">
        <v>2</v>
      </c>
      <c r="E49" s="64"/>
      <c r="F49" s="70">
        <f>D49*E49</f>
        <v>0</v>
      </c>
      <c r="G49" s="11"/>
    </row>
    <row r="50" spans="1:7" ht="36.6" customHeight="1" x14ac:dyDescent="0.2">
      <c r="A50" s="29">
        <f>SUM(A48,0.01)</f>
        <v>1.1200000000000001</v>
      </c>
      <c r="B50" s="13" t="s">
        <v>21</v>
      </c>
      <c r="F50" s="70"/>
      <c r="G50" s="11"/>
    </row>
    <row r="51" spans="1:7" ht="13.5" x14ac:dyDescent="0.2">
      <c r="A51" s="29"/>
      <c r="B51" s="12"/>
      <c r="C51" s="19" t="s">
        <v>100</v>
      </c>
      <c r="D51" s="72">
        <v>1</v>
      </c>
      <c r="E51" s="64"/>
      <c r="F51" s="70">
        <f>D51*E51</f>
        <v>0</v>
      </c>
      <c r="G51" s="11"/>
    </row>
    <row r="52" spans="1:7" x14ac:dyDescent="0.2">
      <c r="B52" s="13"/>
      <c r="C52" s="19"/>
      <c r="D52" s="72"/>
      <c r="E52" s="64"/>
      <c r="F52" s="70"/>
      <c r="G52" s="11"/>
    </row>
    <row r="53" spans="1:7" ht="12.75" thickBot="1" x14ac:dyDescent="0.25">
      <c r="A53" s="29"/>
      <c r="B53" s="49" t="s">
        <v>4</v>
      </c>
      <c r="C53" s="50"/>
      <c r="D53" s="74"/>
      <c r="E53" s="50"/>
      <c r="F53" s="68">
        <f>SUM(F28:F51)</f>
        <v>0</v>
      </c>
      <c r="G53" s="11"/>
    </row>
    <row r="54" spans="1:7" ht="12.75" thickTop="1" x14ac:dyDescent="0.2">
      <c r="A54" s="29"/>
      <c r="B54" s="12"/>
      <c r="C54" s="19"/>
      <c r="D54" s="19"/>
      <c r="E54" s="38"/>
      <c r="F54" s="19"/>
      <c r="G54" s="11"/>
    </row>
    <row r="55" spans="1:7" x14ac:dyDescent="0.2">
      <c r="A55" s="17"/>
      <c r="B55" s="12"/>
      <c r="C55" s="51"/>
      <c r="D55" s="75"/>
      <c r="E55" s="51"/>
      <c r="F55" s="70"/>
      <c r="G55" s="11"/>
    </row>
    <row r="56" spans="1:7" x14ac:dyDescent="0.2">
      <c r="A56" s="77">
        <v>2</v>
      </c>
      <c r="B56" s="46" t="s">
        <v>6</v>
      </c>
      <c r="C56" s="19"/>
      <c r="D56" s="38"/>
      <c r="E56" s="19"/>
      <c r="F56" s="19"/>
      <c r="G56" s="11"/>
    </row>
    <row r="57" spans="1:7" x14ac:dyDescent="0.2">
      <c r="A57" s="17"/>
      <c r="B57" s="43"/>
      <c r="C57" s="19"/>
      <c r="D57" s="38"/>
      <c r="E57" s="19"/>
      <c r="F57" s="19"/>
      <c r="G57" s="11"/>
    </row>
    <row r="58" spans="1:7" ht="25.15" customHeight="1" x14ac:dyDescent="0.2">
      <c r="A58" s="29">
        <v>2.0099999999999998</v>
      </c>
      <c r="B58" s="13" t="s">
        <v>129</v>
      </c>
      <c r="C58" s="19"/>
      <c r="D58" s="38"/>
      <c r="E58" s="64"/>
      <c r="F58" s="70"/>
      <c r="G58" s="11"/>
    </row>
    <row r="59" spans="1:7" ht="13.5" x14ac:dyDescent="0.2">
      <c r="A59" s="77"/>
      <c r="B59" s="12"/>
      <c r="C59" s="19" t="s">
        <v>98</v>
      </c>
      <c r="D59" s="38">
        <v>23</v>
      </c>
      <c r="E59" s="64"/>
      <c r="F59" s="70">
        <f>D59*E59</f>
        <v>0</v>
      </c>
      <c r="G59" s="11"/>
    </row>
    <row r="60" spans="1:7" ht="29.25" customHeight="1" x14ac:dyDescent="0.2">
      <c r="A60" s="29">
        <v>2.02</v>
      </c>
      <c r="B60" s="13" t="s">
        <v>130</v>
      </c>
      <c r="C60" s="19"/>
      <c r="D60" s="38"/>
      <c r="E60" s="64"/>
      <c r="F60" s="70"/>
      <c r="G60" s="11"/>
    </row>
    <row r="61" spans="1:7" ht="13.5" x14ac:dyDescent="0.2">
      <c r="A61" s="77"/>
      <c r="B61" s="12"/>
      <c r="C61" s="19" t="s">
        <v>98</v>
      </c>
      <c r="D61" s="38">
        <v>5</v>
      </c>
      <c r="E61" s="64"/>
      <c r="F61" s="70">
        <f>D61*E61</f>
        <v>0</v>
      </c>
      <c r="G61" s="11"/>
    </row>
    <row r="62" spans="1:7" ht="24" x14ac:dyDescent="0.2">
      <c r="A62" s="29">
        <f>SUM(A60,0.01)</f>
        <v>2.0299999999999998</v>
      </c>
      <c r="B62" s="37" t="s">
        <v>131</v>
      </c>
      <c r="C62" s="19"/>
      <c r="D62" s="38"/>
      <c r="E62" s="64"/>
      <c r="F62" s="70"/>
      <c r="G62" s="11"/>
    </row>
    <row r="63" spans="1:7" x14ac:dyDescent="0.2">
      <c r="A63" s="29"/>
      <c r="B63" s="12"/>
      <c r="C63" s="48" t="s">
        <v>23</v>
      </c>
      <c r="D63" s="38">
        <v>1</v>
      </c>
      <c r="E63" s="64"/>
      <c r="F63" s="70">
        <f>D63*E63</f>
        <v>0</v>
      </c>
      <c r="G63" s="11"/>
    </row>
    <row r="64" spans="1:7" ht="24" x14ac:dyDescent="0.2">
      <c r="A64" s="29">
        <f>SUM(A62,0.01)</f>
        <v>2.0399999999999996</v>
      </c>
      <c r="B64" s="12" t="s">
        <v>112</v>
      </c>
      <c r="D64" s="38"/>
      <c r="E64" s="64"/>
      <c r="F64" s="70"/>
      <c r="G64" s="11"/>
    </row>
    <row r="65" spans="1:7" ht="13.5" x14ac:dyDescent="0.2">
      <c r="A65" s="29"/>
      <c r="B65" s="12"/>
      <c r="C65" s="19" t="s">
        <v>98</v>
      </c>
      <c r="D65" s="38">
        <v>2.8</v>
      </c>
      <c r="E65" s="64"/>
      <c r="F65" s="70">
        <f>D65*E65</f>
        <v>0</v>
      </c>
      <c r="G65" s="11"/>
    </row>
    <row r="66" spans="1:7" ht="36" x14ac:dyDescent="0.2">
      <c r="A66" s="29">
        <f>SUM(A64,0.01)</f>
        <v>2.0499999999999994</v>
      </c>
      <c r="B66" s="12" t="s">
        <v>17</v>
      </c>
      <c r="C66" s="19"/>
      <c r="D66" s="38"/>
      <c r="E66" s="19"/>
      <c r="F66" s="38"/>
      <c r="G66" s="11"/>
    </row>
    <row r="67" spans="1:7" ht="12.75" customHeight="1" x14ac:dyDescent="0.2">
      <c r="A67" s="29"/>
      <c r="B67" s="12" t="s">
        <v>18</v>
      </c>
      <c r="C67" s="52" t="s">
        <v>19</v>
      </c>
      <c r="D67" s="73">
        <v>8</v>
      </c>
      <c r="E67" s="64"/>
      <c r="F67" s="70">
        <f>D67*E67</f>
        <v>0</v>
      </c>
      <c r="G67" s="11"/>
    </row>
    <row r="68" spans="1:7" x14ac:dyDescent="0.2">
      <c r="B68" s="12" t="s">
        <v>20</v>
      </c>
      <c r="C68" s="52" t="s">
        <v>19</v>
      </c>
      <c r="D68" s="73">
        <v>8</v>
      </c>
      <c r="E68" s="64"/>
      <c r="F68" s="70">
        <f>D68*E68</f>
        <v>0</v>
      </c>
      <c r="G68" s="11"/>
    </row>
    <row r="69" spans="1:7" x14ac:dyDescent="0.2">
      <c r="B69" s="37" t="s">
        <v>157</v>
      </c>
      <c r="C69" s="48" t="s">
        <v>23</v>
      </c>
      <c r="D69" s="48">
        <v>0.2</v>
      </c>
      <c r="E69" s="125">
        <f>F67+F68</f>
        <v>0</v>
      </c>
      <c r="F69" s="70">
        <f>D69*E69</f>
        <v>0</v>
      </c>
      <c r="G69" s="11"/>
    </row>
    <row r="70" spans="1:7" x14ac:dyDescent="0.2">
      <c r="B70" s="126"/>
      <c r="C70" s="19"/>
      <c r="D70" s="38"/>
      <c r="E70" s="64"/>
      <c r="F70" s="70"/>
      <c r="G70" s="11"/>
    </row>
    <row r="71" spans="1:7" ht="24" x14ac:dyDescent="0.2">
      <c r="A71" s="29">
        <f>SUM(A66,0.01)</f>
        <v>2.0599999999999992</v>
      </c>
      <c r="B71" s="37" t="s">
        <v>132</v>
      </c>
      <c r="G71" s="11"/>
    </row>
    <row r="72" spans="1:7" ht="13.5" x14ac:dyDescent="0.2">
      <c r="A72" s="29"/>
      <c r="C72" s="19" t="s">
        <v>99</v>
      </c>
      <c r="D72" s="38">
        <v>8</v>
      </c>
      <c r="E72" s="64"/>
      <c r="F72" s="70">
        <f>D72*E72</f>
        <v>0</v>
      </c>
      <c r="G72" s="11"/>
    </row>
    <row r="73" spans="1:7" ht="24" x14ac:dyDescent="0.2">
      <c r="A73" s="29">
        <f>SUM(A71,0.01)</f>
        <v>2.069999999999999</v>
      </c>
      <c r="B73" s="37" t="s">
        <v>133</v>
      </c>
      <c r="C73" s="19"/>
      <c r="D73" s="38"/>
      <c r="E73" s="64"/>
      <c r="F73" s="70"/>
      <c r="G73" s="11"/>
    </row>
    <row r="74" spans="1:7" x14ac:dyDescent="0.2">
      <c r="A74" s="29"/>
      <c r="C74" s="19" t="s">
        <v>86</v>
      </c>
      <c r="D74" s="38">
        <v>1.5</v>
      </c>
      <c r="E74" s="64"/>
      <c r="F74" s="70">
        <f t="shared" ref="F74" si="9">D74*E74</f>
        <v>0</v>
      </c>
      <c r="G74" s="11"/>
    </row>
    <row r="75" spans="1:7" x14ac:dyDescent="0.2">
      <c r="A75" s="29">
        <f t="shared" ref="A75:A77" si="10">SUM(A73,0.01)</f>
        <v>2.0799999999999987</v>
      </c>
      <c r="B75" s="12" t="s">
        <v>16</v>
      </c>
      <c r="G75" s="11"/>
    </row>
    <row r="76" spans="1:7" ht="13.5" x14ac:dyDescent="0.2">
      <c r="A76" s="29"/>
      <c r="B76" s="12"/>
      <c r="C76" s="19" t="s">
        <v>98</v>
      </c>
      <c r="D76" s="38">
        <v>31</v>
      </c>
      <c r="E76" s="64"/>
      <c r="F76" s="70">
        <f>D76*E76</f>
        <v>0</v>
      </c>
      <c r="G76" s="11"/>
    </row>
    <row r="77" spans="1:7" x14ac:dyDescent="0.2">
      <c r="A77" s="29"/>
    </row>
    <row r="78" spans="1:7" ht="12.75" thickBot="1" x14ac:dyDescent="0.25">
      <c r="A78" s="29"/>
      <c r="B78" s="49" t="s">
        <v>4</v>
      </c>
      <c r="C78" s="50"/>
      <c r="D78" s="74"/>
      <c r="E78" s="50"/>
      <c r="F78" s="68">
        <f>SUM(F58:F76)</f>
        <v>0</v>
      </c>
    </row>
    <row r="79" spans="1:7" ht="12.75" thickTop="1" x14ac:dyDescent="0.2"/>
    <row r="80" spans="1:7" x14ac:dyDescent="0.2">
      <c r="A80" s="17"/>
      <c r="B80" s="18"/>
      <c r="C80" s="19"/>
      <c r="D80" s="19"/>
      <c r="E80" s="38"/>
      <c r="F80" s="19"/>
    </row>
    <row r="81" spans="1:7" x14ac:dyDescent="0.2">
      <c r="A81" s="17">
        <v>3</v>
      </c>
      <c r="B81" s="13" t="s">
        <v>9</v>
      </c>
      <c r="C81" s="19"/>
      <c r="D81" s="19"/>
      <c r="E81" s="19"/>
      <c r="F81" s="19"/>
    </row>
    <row r="82" spans="1:7" x14ac:dyDescent="0.2">
      <c r="A82" s="17"/>
      <c r="B82" s="13"/>
      <c r="C82" s="19"/>
      <c r="D82" s="19"/>
      <c r="E82" s="19"/>
      <c r="F82" s="19"/>
    </row>
    <row r="83" spans="1:7" ht="39" customHeight="1" x14ac:dyDescent="0.2">
      <c r="A83" s="29">
        <v>3.01</v>
      </c>
      <c r="B83" s="13" t="s">
        <v>134</v>
      </c>
      <c r="C83" s="19"/>
      <c r="D83" s="38"/>
      <c r="E83" s="64"/>
      <c r="F83" s="70"/>
    </row>
    <row r="84" spans="1:7" x14ac:dyDescent="0.2">
      <c r="A84" s="29"/>
      <c r="B84" s="13" t="s">
        <v>105</v>
      </c>
      <c r="C84" s="19" t="s">
        <v>15</v>
      </c>
      <c r="D84" s="38">
        <v>1</v>
      </c>
      <c r="E84" s="64"/>
      <c r="F84" s="70">
        <f>D84*E84</f>
        <v>0</v>
      </c>
    </row>
    <row r="85" spans="1:7" x14ac:dyDescent="0.2">
      <c r="A85" s="29"/>
      <c r="B85" s="13"/>
      <c r="C85" s="19"/>
      <c r="D85" s="38"/>
      <c r="E85" s="64"/>
      <c r="F85" s="70"/>
    </row>
    <row r="86" spans="1:7" ht="24" x14ac:dyDescent="0.25">
      <c r="A86" s="29">
        <v>3.02</v>
      </c>
      <c r="B86" s="37" t="s">
        <v>135</v>
      </c>
      <c r="C86" s="57"/>
      <c r="D86" s="57"/>
      <c r="E86" s="57"/>
      <c r="F86" s="57"/>
    </row>
    <row r="87" spans="1:7" ht="15" x14ac:dyDescent="0.2">
      <c r="A87" s="29"/>
      <c r="B87" s="60"/>
      <c r="C87" s="48" t="s">
        <v>22</v>
      </c>
      <c r="D87" s="72">
        <v>3</v>
      </c>
      <c r="E87" s="64"/>
      <c r="F87" s="70">
        <v>0</v>
      </c>
    </row>
    <row r="88" spans="1:7" x14ac:dyDescent="0.2">
      <c r="A88" s="29"/>
      <c r="B88" s="13"/>
      <c r="C88" s="19"/>
      <c r="D88" s="38"/>
      <c r="E88" s="64"/>
      <c r="F88" s="70"/>
    </row>
    <row r="89" spans="1:7" ht="24.75" customHeight="1" x14ac:dyDescent="0.2">
      <c r="A89" s="78">
        <v>3.03</v>
      </c>
      <c r="B89" s="12" t="s">
        <v>113</v>
      </c>
      <c r="C89" s="19"/>
      <c r="D89" s="38"/>
      <c r="E89" s="64"/>
      <c r="F89" s="70"/>
    </row>
    <row r="90" spans="1:7" x14ac:dyDescent="0.2">
      <c r="B90" s="13" t="s">
        <v>114</v>
      </c>
      <c r="C90" s="48" t="s">
        <v>22</v>
      </c>
      <c r="D90" s="72">
        <v>2</v>
      </c>
      <c r="E90" s="64"/>
      <c r="F90" s="70">
        <v>0</v>
      </c>
    </row>
    <row r="91" spans="1:7" x14ac:dyDescent="0.2">
      <c r="B91" s="13" t="s">
        <v>115</v>
      </c>
      <c r="C91" s="48" t="s">
        <v>22</v>
      </c>
      <c r="D91" s="72">
        <v>1</v>
      </c>
      <c r="E91" s="64"/>
      <c r="F91" s="70">
        <v>0</v>
      </c>
    </row>
    <row r="93" spans="1:7" ht="24" x14ac:dyDescent="0.2">
      <c r="A93" s="78">
        <v>3.04</v>
      </c>
      <c r="B93" s="37" t="s">
        <v>119</v>
      </c>
    </row>
    <row r="94" spans="1:7" x14ac:dyDescent="0.2">
      <c r="C94" s="19" t="s">
        <v>15</v>
      </c>
      <c r="D94" s="38">
        <v>1</v>
      </c>
      <c r="E94" s="64"/>
      <c r="F94" s="70">
        <f>D94*E94</f>
        <v>0</v>
      </c>
    </row>
    <row r="95" spans="1:7" x14ac:dyDescent="0.2">
      <c r="A95" s="29"/>
      <c r="G95" s="11"/>
    </row>
    <row r="96" spans="1:7" ht="12.75" thickBot="1" x14ac:dyDescent="0.25">
      <c r="A96" s="29"/>
      <c r="B96" s="59" t="s">
        <v>4</v>
      </c>
      <c r="C96" s="50"/>
      <c r="D96" s="74"/>
      <c r="E96" s="50"/>
      <c r="F96" s="68">
        <f>SUM(F84:F94)</f>
        <v>0</v>
      </c>
    </row>
    <row r="97" spans="1:6" ht="12.75" thickTop="1" x14ac:dyDescent="0.2">
      <c r="A97" s="29"/>
      <c r="B97" s="13"/>
      <c r="C97" s="51"/>
      <c r="D97" s="75"/>
      <c r="E97" s="51"/>
      <c r="F97" s="70"/>
    </row>
    <row r="98" spans="1:6" x14ac:dyDescent="0.2">
      <c r="A98" s="29"/>
      <c r="B98" s="13"/>
      <c r="C98" s="51"/>
      <c r="D98" s="75"/>
      <c r="E98" s="51"/>
      <c r="F98" s="70"/>
    </row>
    <row r="99" spans="1:6" x14ac:dyDescent="0.2">
      <c r="A99" s="29">
        <v>4</v>
      </c>
      <c r="B99" s="53" t="s">
        <v>10</v>
      </c>
      <c r="C99" s="19"/>
      <c r="D99" s="38"/>
      <c r="E99" s="64"/>
      <c r="F99" s="70"/>
    </row>
    <row r="100" spans="1:6" x14ac:dyDescent="0.2">
      <c r="A100" s="29"/>
      <c r="B100" s="53"/>
      <c r="C100" s="19"/>
      <c r="D100" s="38"/>
      <c r="E100" s="64"/>
      <c r="F100" s="70"/>
    </row>
    <row r="101" spans="1:6" ht="48" x14ac:dyDescent="0.2">
      <c r="A101" s="29">
        <v>4.01</v>
      </c>
      <c r="B101" s="12" t="s">
        <v>84</v>
      </c>
      <c r="C101" s="19" t="s">
        <v>98</v>
      </c>
      <c r="D101" s="38">
        <v>13</v>
      </c>
      <c r="E101" s="64"/>
      <c r="F101" s="70">
        <f>D101*E101</f>
        <v>0</v>
      </c>
    </row>
    <row r="102" spans="1:6" x14ac:dyDescent="0.2">
      <c r="A102" s="29"/>
      <c r="B102" s="13"/>
      <c r="C102" s="19"/>
      <c r="D102" s="38"/>
      <c r="E102" s="64"/>
      <c r="F102" s="70"/>
    </row>
    <row r="103" spans="1:6" x14ac:dyDescent="0.2">
      <c r="A103" s="29">
        <f>SUM(A101,0.01)</f>
        <v>4.0199999999999996</v>
      </c>
      <c r="B103" s="13" t="s">
        <v>24</v>
      </c>
      <c r="C103" s="19" t="s">
        <v>23</v>
      </c>
      <c r="D103" s="38">
        <v>1</v>
      </c>
      <c r="E103" s="64"/>
      <c r="F103" s="70">
        <f t="shared" ref="F103" si="11">D103*E103</f>
        <v>0</v>
      </c>
    </row>
    <row r="104" spans="1:6" x14ac:dyDescent="0.2">
      <c r="A104" s="29"/>
      <c r="B104" s="13"/>
      <c r="C104" s="19"/>
      <c r="D104" s="38"/>
      <c r="E104" s="64"/>
      <c r="F104" s="70"/>
    </row>
    <row r="105" spans="1:6" x14ac:dyDescent="0.2">
      <c r="A105" s="17"/>
      <c r="B105" s="13"/>
      <c r="C105" s="19"/>
      <c r="D105" s="19"/>
      <c r="E105" s="19"/>
      <c r="F105" s="19"/>
    </row>
    <row r="106" spans="1:6" ht="12.75" thickBot="1" x14ac:dyDescent="0.25">
      <c r="A106" s="17"/>
      <c r="B106" s="59" t="s">
        <v>4</v>
      </c>
      <c r="C106" s="50"/>
      <c r="D106" s="74"/>
      <c r="E106" s="50"/>
      <c r="F106" s="68">
        <f>SUM(F101:F104)</f>
        <v>0</v>
      </c>
    </row>
    <row r="107" spans="1:6" ht="12.75" thickTop="1" x14ac:dyDescent="0.2">
      <c r="A107" s="17"/>
      <c r="B107" s="13"/>
      <c r="C107" s="51"/>
      <c r="D107" s="75"/>
      <c r="E107" s="51"/>
      <c r="F107" s="70"/>
    </row>
    <row r="108" spans="1:6" x14ac:dyDescent="0.2">
      <c r="A108" s="29"/>
      <c r="B108" s="53"/>
      <c r="C108" s="19"/>
      <c r="D108" s="38"/>
      <c r="E108" s="64"/>
      <c r="F108" s="70"/>
    </row>
    <row r="109" spans="1:6" x14ac:dyDescent="0.2">
      <c r="A109" s="17">
        <v>5</v>
      </c>
      <c r="B109" s="127" t="s">
        <v>11</v>
      </c>
      <c r="C109" s="19"/>
      <c r="D109" s="19"/>
      <c r="E109" s="19"/>
      <c r="F109" s="19"/>
    </row>
    <row r="110" spans="1:6" x14ac:dyDescent="0.2">
      <c r="A110" s="17"/>
      <c r="B110" s="40"/>
      <c r="C110" s="19"/>
      <c r="D110" s="19"/>
      <c r="E110" s="19"/>
      <c r="F110" s="19"/>
    </row>
    <row r="111" spans="1:6" ht="60" x14ac:dyDescent="0.2">
      <c r="A111" s="29">
        <v>5.01</v>
      </c>
      <c r="B111" s="13" t="s">
        <v>137</v>
      </c>
      <c r="C111" s="19" t="s">
        <v>98</v>
      </c>
      <c r="D111" s="38">
        <v>23</v>
      </c>
      <c r="E111" s="64"/>
      <c r="F111" s="70">
        <f>D111*E111</f>
        <v>0</v>
      </c>
    </row>
    <row r="112" spans="1:6" x14ac:dyDescent="0.2">
      <c r="B112" s="13"/>
      <c r="C112" s="19"/>
      <c r="D112" s="38"/>
      <c r="E112" s="64"/>
      <c r="F112" s="70"/>
    </row>
    <row r="113" spans="1:6" ht="48" x14ac:dyDescent="0.2">
      <c r="A113" s="29">
        <v>5.0199999999999996</v>
      </c>
      <c r="B113" s="13" t="s">
        <v>136</v>
      </c>
      <c r="D113" s="38"/>
      <c r="E113" s="64"/>
      <c r="F113" s="70"/>
    </row>
    <row r="114" spans="1:6" x14ac:dyDescent="0.2">
      <c r="A114" s="17"/>
      <c r="B114" s="13"/>
      <c r="C114" s="19" t="s">
        <v>86</v>
      </c>
      <c r="D114" s="38">
        <v>5</v>
      </c>
      <c r="E114" s="64"/>
      <c r="F114" s="70">
        <f t="shared" ref="F114" si="12">D114*E114</f>
        <v>0</v>
      </c>
    </row>
    <row r="115" spans="1:6" x14ac:dyDescent="0.2">
      <c r="A115" s="17"/>
      <c r="B115" s="13"/>
      <c r="C115" s="19"/>
      <c r="D115" s="38"/>
      <c r="E115" s="64"/>
      <c r="F115" s="70"/>
    </row>
    <row r="116" spans="1:6" ht="12.75" thickBot="1" x14ac:dyDescent="0.25">
      <c r="A116" s="29"/>
      <c r="B116" s="59" t="s">
        <v>4</v>
      </c>
      <c r="C116" s="50"/>
      <c r="D116" s="74"/>
      <c r="E116" s="50"/>
      <c r="F116" s="68">
        <f>SUM(F111:F114)</f>
        <v>0</v>
      </c>
    </row>
    <row r="117" spans="1:6" ht="12.75" thickTop="1" x14ac:dyDescent="0.2">
      <c r="A117" s="17"/>
      <c r="B117" s="13"/>
      <c r="C117" s="51"/>
      <c r="D117" s="75"/>
      <c r="E117" s="51"/>
      <c r="F117" s="70"/>
    </row>
    <row r="118" spans="1:6" x14ac:dyDescent="0.2">
      <c r="A118" s="17"/>
      <c r="B118" s="13"/>
      <c r="C118" s="19"/>
      <c r="D118" s="19"/>
      <c r="E118" s="19"/>
      <c r="F118" s="19"/>
    </row>
    <row r="119" spans="1:6" x14ac:dyDescent="0.2">
      <c r="A119" s="17">
        <v>6</v>
      </c>
      <c r="B119" s="40" t="s">
        <v>138</v>
      </c>
      <c r="C119" s="19"/>
      <c r="D119" s="19"/>
      <c r="E119" s="19"/>
      <c r="F119" s="19"/>
    </row>
    <row r="120" spans="1:6" x14ac:dyDescent="0.2">
      <c r="A120" s="17"/>
      <c r="B120" s="13"/>
      <c r="C120" s="19"/>
      <c r="D120" s="19"/>
      <c r="E120" s="19"/>
      <c r="F120" s="19"/>
    </row>
    <row r="121" spans="1:6" ht="36" x14ac:dyDescent="0.2">
      <c r="A121" s="29">
        <v>6.01</v>
      </c>
      <c r="B121" s="13" t="s">
        <v>139</v>
      </c>
      <c r="C121" s="19" t="s">
        <v>98</v>
      </c>
      <c r="D121" s="38">
        <v>58</v>
      </c>
      <c r="E121" s="64"/>
      <c r="F121" s="70">
        <f>D121*E121</f>
        <v>0</v>
      </c>
    </row>
    <row r="122" spans="1:6" x14ac:dyDescent="0.2">
      <c r="A122" s="29"/>
      <c r="B122" s="12"/>
      <c r="C122" s="19"/>
      <c r="D122" s="38"/>
      <c r="E122" s="64"/>
      <c r="F122" s="70"/>
    </row>
    <row r="123" spans="1:6" ht="24" x14ac:dyDescent="0.2">
      <c r="A123" s="29">
        <f>SUM(A121,0.01)</f>
        <v>6.02</v>
      </c>
      <c r="B123" s="13" t="s">
        <v>81</v>
      </c>
      <c r="C123" s="19" t="s">
        <v>98</v>
      </c>
      <c r="D123" s="38">
        <v>27</v>
      </c>
      <c r="E123" s="64"/>
      <c r="F123" s="70">
        <f>D123*E123</f>
        <v>0</v>
      </c>
    </row>
    <row r="124" spans="1:6" x14ac:dyDescent="0.2">
      <c r="A124" s="29"/>
      <c r="B124" s="13"/>
      <c r="C124" s="19"/>
      <c r="D124" s="38"/>
      <c r="E124" s="64"/>
      <c r="F124" s="70"/>
    </row>
    <row r="125" spans="1:6" x14ac:dyDescent="0.2">
      <c r="A125" s="29">
        <f>SUM(A123,0.01)</f>
        <v>6.0299999999999994</v>
      </c>
      <c r="B125" s="13" t="s">
        <v>140</v>
      </c>
      <c r="C125" s="19" t="s">
        <v>23</v>
      </c>
      <c r="D125" s="38">
        <v>2</v>
      </c>
      <c r="E125" s="64"/>
      <c r="F125" s="70">
        <f>D125*E125</f>
        <v>0</v>
      </c>
    </row>
    <row r="126" spans="1:6" x14ac:dyDescent="0.2">
      <c r="A126" s="29"/>
      <c r="B126" s="13"/>
      <c r="C126" s="19"/>
      <c r="D126" s="38"/>
      <c r="E126" s="64"/>
      <c r="F126" s="70"/>
    </row>
    <row r="127" spans="1:6" ht="24" x14ac:dyDescent="0.2">
      <c r="A127" s="29">
        <v>6.04</v>
      </c>
      <c r="B127" s="37" t="s">
        <v>107</v>
      </c>
      <c r="C127" s="19" t="s">
        <v>99</v>
      </c>
      <c r="D127" s="38">
        <v>15</v>
      </c>
      <c r="E127" s="64"/>
      <c r="F127" s="70">
        <f>D127*E127</f>
        <v>0</v>
      </c>
    </row>
    <row r="128" spans="1:6" x14ac:dyDescent="0.2">
      <c r="A128" s="29"/>
      <c r="B128" s="13"/>
      <c r="C128" s="19"/>
      <c r="D128" s="38"/>
      <c r="E128" s="64"/>
      <c r="F128" s="70"/>
    </row>
    <row r="129" spans="1:6" ht="40.5" customHeight="1" x14ac:dyDescent="0.2">
      <c r="A129" s="29">
        <v>6.05</v>
      </c>
      <c r="B129" s="37" t="s">
        <v>116</v>
      </c>
      <c r="C129" s="19" t="s">
        <v>23</v>
      </c>
      <c r="D129" s="38">
        <v>1</v>
      </c>
      <c r="E129" s="64"/>
      <c r="F129" s="70">
        <f t="shared" ref="F129" si="13">D129*E129</f>
        <v>0</v>
      </c>
    </row>
    <row r="130" spans="1:6" ht="12.75" customHeight="1" x14ac:dyDescent="0.2">
      <c r="A130" s="29"/>
      <c r="C130" s="19"/>
      <c r="D130" s="38"/>
      <c r="E130" s="64"/>
      <c r="F130" s="70"/>
    </row>
    <row r="132" spans="1:6" ht="12.75" thickBot="1" x14ac:dyDescent="0.25">
      <c r="B132" s="59" t="s">
        <v>4</v>
      </c>
      <c r="C132" s="50"/>
      <c r="D132" s="74"/>
      <c r="E132" s="50"/>
      <c r="F132" s="68">
        <f>SUM(F121:F131)</f>
        <v>0</v>
      </c>
    </row>
    <row r="133" spans="1:6" ht="12.75" thickTop="1" x14ac:dyDescent="0.2"/>
  </sheetData>
  <pageMargins left="0.7" right="0.7" top="0.75" bottom="0.75" header="0.3" footer="0.3"/>
  <pageSetup paperSize="9" scale="8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30"/>
  <sheetViews>
    <sheetView workbookViewId="0">
      <selection activeCell="N17" sqref="N17"/>
    </sheetView>
  </sheetViews>
  <sheetFormatPr defaultRowHeight="12" x14ac:dyDescent="0.25"/>
  <cols>
    <col min="1" max="1" width="5.85546875" style="85" customWidth="1"/>
    <col min="2" max="2" width="10.28515625" style="85" customWidth="1"/>
    <col min="3" max="3" width="33" style="85" customWidth="1"/>
    <col min="4" max="4" width="11" style="85" customWidth="1"/>
    <col min="5" max="5" width="4.85546875" style="84" customWidth="1"/>
    <col min="6" max="6" width="7" style="84" customWidth="1"/>
    <col min="7" max="7" width="12" style="84" customWidth="1"/>
    <col min="8" max="8" width="11" style="84" customWidth="1"/>
    <col min="9" max="256" width="9.140625" style="85"/>
    <col min="257" max="257" width="5.85546875" style="85" customWidth="1"/>
    <col min="258" max="258" width="11" style="85" customWidth="1"/>
    <col min="259" max="259" width="33" style="85" customWidth="1"/>
    <col min="260" max="260" width="11" style="85" customWidth="1"/>
    <col min="261" max="261" width="3.42578125" style="85" customWidth="1"/>
    <col min="262" max="262" width="5.140625" style="85" customWidth="1"/>
    <col min="263" max="263" width="9.140625" style="85"/>
    <col min="264" max="264" width="10.7109375" style="85" customWidth="1"/>
    <col min="265" max="512" width="9.140625" style="85"/>
    <col min="513" max="513" width="5.85546875" style="85" customWidth="1"/>
    <col min="514" max="514" width="11" style="85" customWidth="1"/>
    <col min="515" max="515" width="33" style="85" customWidth="1"/>
    <col min="516" max="516" width="11" style="85" customWidth="1"/>
    <col min="517" max="517" width="3.42578125" style="85" customWidth="1"/>
    <col min="518" max="518" width="5.140625" style="85" customWidth="1"/>
    <col min="519" max="519" width="9.140625" style="85"/>
    <col min="520" max="520" width="10.7109375" style="85" customWidth="1"/>
    <col min="521" max="768" width="9.140625" style="85"/>
    <col min="769" max="769" width="5.85546875" style="85" customWidth="1"/>
    <col min="770" max="770" width="11" style="85" customWidth="1"/>
    <col min="771" max="771" width="33" style="85" customWidth="1"/>
    <col min="772" max="772" width="11" style="85" customWidth="1"/>
    <col min="773" max="773" width="3.42578125" style="85" customWidth="1"/>
    <col min="774" max="774" width="5.140625" style="85" customWidth="1"/>
    <col min="775" max="775" width="9.140625" style="85"/>
    <col min="776" max="776" width="10.7109375" style="85" customWidth="1"/>
    <col min="777" max="1024" width="9.140625" style="85"/>
    <col min="1025" max="1025" width="5.85546875" style="85" customWidth="1"/>
    <col min="1026" max="1026" width="11" style="85" customWidth="1"/>
    <col min="1027" max="1027" width="33" style="85" customWidth="1"/>
    <col min="1028" max="1028" width="11" style="85" customWidth="1"/>
    <col min="1029" max="1029" width="3.42578125" style="85" customWidth="1"/>
    <col min="1030" max="1030" width="5.140625" style="85" customWidth="1"/>
    <col min="1031" max="1031" width="9.140625" style="85"/>
    <col min="1032" max="1032" width="10.7109375" style="85" customWidth="1"/>
    <col min="1033" max="1280" width="9.140625" style="85"/>
    <col min="1281" max="1281" width="5.85546875" style="85" customWidth="1"/>
    <col min="1282" max="1282" width="11" style="85" customWidth="1"/>
    <col min="1283" max="1283" width="33" style="85" customWidth="1"/>
    <col min="1284" max="1284" width="11" style="85" customWidth="1"/>
    <col min="1285" max="1285" width="3.42578125" style="85" customWidth="1"/>
    <col min="1286" max="1286" width="5.140625" style="85" customWidth="1"/>
    <col min="1287" max="1287" width="9.140625" style="85"/>
    <col min="1288" max="1288" width="10.7109375" style="85" customWidth="1"/>
    <col min="1289" max="1536" width="9.140625" style="85"/>
    <col min="1537" max="1537" width="5.85546875" style="85" customWidth="1"/>
    <col min="1538" max="1538" width="11" style="85" customWidth="1"/>
    <col min="1539" max="1539" width="33" style="85" customWidth="1"/>
    <col min="1540" max="1540" width="11" style="85" customWidth="1"/>
    <col min="1541" max="1541" width="3.42578125" style="85" customWidth="1"/>
    <col min="1542" max="1542" width="5.140625" style="85" customWidth="1"/>
    <col min="1543" max="1543" width="9.140625" style="85"/>
    <col min="1544" max="1544" width="10.7109375" style="85" customWidth="1"/>
    <col min="1545" max="1792" width="9.140625" style="85"/>
    <col min="1793" max="1793" width="5.85546875" style="85" customWidth="1"/>
    <col min="1794" max="1794" width="11" style="85" customWidth="1"/>
    <col min="1795" max="1795" width="33" style="85" customWidth="1"/>
    <col min="1796" max="1796" width="11" style="85" customWidth="1"/>
    <col min="1797" max="1797" width="3.42578125" style="85" customWidth="1"/>
    <col min="1798" max="1798" width="5.140625" style="85" customWidth="1"/>
    <col min="1799" max="1799" width="9.140625" style="85"/>
    <col min="1800" max="1800" width="10.7109375" style="85" customWidth="1"/>
    <col min="1801" max="2048" width="9.140625" style="85"/>
    <col min="2049" max="2049" width="5.85546875" style="85" customWidth="1"/>
    <col min="2050" max="2050" width="11" style="85" customWidth="1"/>
    <col min="2051" max="2051" width="33" style="85" customWidth="1"/>
    <col min="2052" max="2052" width="11" style="85" customWidth="1"/>
    <col min="2053" max="2053" width="3.42578125" style="85" customWidth="1"/>
    <col min="2054" max="2054" width="5.140625" style="85" customWidth="1"/>
    <col min="2055" max="2055" width="9.140625" style="85"/>
    <col min="2056" max="2056" width="10.7109375" style="85" customWidth="1"/>
    <col min="2057" max="2304" width="9.140625" style="85"/>
    <col min="2305" max="2305" width="5.85546875" style="85" customWidth="1"/>
    <col min="2306" max="2306" width="11" style="85" customWidth="1"/>
    <col min="2307" max="2307" width="33" style="85" customWidth="1"/>
    <col min="2308" max="2308" width="11" style="85" customWidth="1"/>
    <col min="2309" max="2309" width="3.42578125" style="85" customWidth="1"/>
    <col min="2310" max="2310" width="5.140625" style="85" customWidth="1"/>
    <col min="2311" max="2311" width="9.140625" style="85"/>
    <col min="2312" max="2312" width="10.7109375" style="85" customWidth="1"/>
    <col min="2313" max="2560" width="9.140625" style="85"/>
    <col min="2561" max="2561" width="5.85546875" style="85" customWidth="1"/>
    <col min="2562" max="2562" width="11" style="85" customWidth="1"/>
    <col min="2563" max="2563" width="33" style="85" customWidth="1"/>
    <col min="2564" max="2564" width="11" style="85" customWidth="1"/>
    <col min="2565" max="2565" width="3.42578125" style="85" customWidth="1"/>
    <col min="2566" max="2566" width="5.140625" style="85" customWidth="1"/>
    <col min="2567" max="2567" width="9.140625" style="85"/>
    <col min="2568" max="2568" width="10.7109375" style="85" customWidth="1"/>
    <col min="2569" max="2816" width="9.140625" style="85"/>
    <col min="2817" max="2817" width="5.85546875" style="85" customWidth="1"/>
    <col min="2818" max="2818" width="11" style="85" customWidth="1"/>
    <col min="2819" max="2819" width="33" style="85" customWidth="1"/>
    <col min="2820" max="2820" width="11" style="85" customWidth="1"/>
    <col min="2821" max="2821" width="3.42578125" style="85" customWidth="1"/>
    <col min="2822" max="2822" width="5.140625" style="85" customWidth="1"/>
    <col min="2823" max="2823" width="9.140625" style="85"/>
    <col min="2824" max="2824" width="10.7109375" style="85" customWidth="1"/>
    <col min="2825" max="3072" width="9.140625" style="85"/>
    <col min="3073" max="3073" width="5.85546875" style="85" customWidth="1"/>
    <col min="3074" max="3074" width="11" style="85" customWidth="1"/>
    <col min="3075" max="3075" width="33" style="85" customWidth="1"/>
    <col min="3076" max="3076" width="11" style="85" customWidth="1"/>
    <col min="3077" max="3077" width="3.42578125" style="85" customWidth="1"/>
    <col min="3078" max="3078" width="5.140625" style="85" customWidth="1"/>
    <col min="3079" max="3079" width="9.140625" style="85"/>
    <col min="3080" max="3080" width="10.7109375" style="85" customWidth="1"/>
    <col min="3081" max="3328" width="9.140625" style="85"/>
    <col min="3329" max="3329" width="5.85546875" style="85" customWidth="1"/>
    <col min="3330" max="3330" width="11" style="85" customWidth="1"/>
    <col min="3331" max="3331" width="33" style="85" customWidth="1"/>
    <col min="3332" max="3332" width="11" style="85" customWidth="1"/>
    <col min="3333" max="3333" width="3.42578125" style="85" customWidth="1"/>
    <col min="3334" max="3334" width="5.140625" style="85" customWidth="1"/>
    <col min="3335" max="3335" width="9.140625" style="85"/>
    <col min="3336" max="3336" width="10.7109375" style="85" customWidth="1"/>
    <col min="3337" max="3584" width="9.140625" style="85"/>
    <col min="3585" max="3585" width="5.85546875" style="85" customWidth="1"/>
    <col min="3586" max="3586" width="11" style="85" customWidth="1"/>
    <col min="3587" max="3587" width="33" style="85" customWidth="1"/>
    <col min="3588" max="3588" width="11" style="85" customWidth="1"/>
    <col min="3589" max="3589" width="3.42578125" style="85" customWidth="1"/>
    <col min="3590" max="3590" width="5.140625" style="85" customWidth="1"/>
    <col min="3591" max="3591" width="9.140625" style="85"/>
    <col min="3592" max="3592" width="10.7109375" style="85" customWidth="1"/>
    <col min="3593" max="3840" width="9.140625" style="85"/>
    <col min="3841" max="3841" width="5.85546875" style="85" customWidth="1"/>
    <col min="3842" max="3842" width="11" style="85" customWidth="1"/>
    <col min="3843" max="3843" width="33" style="85" customWidth="1"/>
    <col min="3844" max="3844" width="11" style="85" customWidth="1"/>
    <col min="3845" max="3845" width="3.42578125" style="85" customWidth="1"/>
    <col min="3846" max="3846" width="5.140625" style="85" customWidth="1"/>
    <col min="3847" max="3847" width="9.140625" style="85"/>
    <col min="3848" max="3848" width="10.7109375" style="85" customWidth="1"/>
    <col min="3849" max="4096" width="9.140625" style="85"/>
    <col min="4097" max="4097" width="5.85546875" style="85" customWidth="1"/>
    <col min="4098" max="4098" width="11" style="85" customWidth="1"/>
    <col min="4099" max="4099" width="33" style="85" customWidth="1"/>
    <col min="4100" max="4100" width="11" style="85" customWidth="1"/>
    <col min="4101" max="4101" width="3.42578125" style="85" customWidth="1"/>
    <col min="4102" max="4102" width="5.140625" style="85" customWidth="1"/>
    <col min="4103" max="4103" width="9.140625" style="85"/>
    <col min="4104" max="4104" width="10.7109375" style="85" customWidth="1"/>
    <col min="4105" max="4352" width="9.140625" style="85"/>
    <col min="4353" max="4353" width="5.85546875" style="85" customWidth="1"/>
    <col min="4354" max="4354" width="11" style="85" customWidth="1"/>
    <col min="4355" max="4355" width="33" style="85" customWidth="1"/>
    <col min="4356" max="4356" width="11" style="85" customWidth="1"/>
    <col min="4357" max="4357" width="3.42578125" style="85" customWidth="1"/>
    <col min="4358" max="4358" width="5.140625" style="85" customWidth="1"/>
    <col min="4359" max="4359" width="9.140625" style="85"/>
    <col min="4360" max="4360" width="10.7109375" style="85" customWidth="1"/>
    <col min="4361" max="4608" width="9.140625" style="85"/>
    <col min="4609" max="4609" width="5.85546875" style="85" customWidth="1"/>
    <col min="4610" max="4610" width="11" style="85" customWidth="1"/>
    <col min="4611" max="4611" width="33" style="85" customWidth="1"/>
    <col min="4612" max="4612" width="11" style="85" customWidth="1"/>
    <col min="4613" max="4613" width="3.42578125" style="85" customWidth="1"/>
    <col min="4614" max="4614" width="5.140625" style="85" customWidth="1"/>
    <col min="4615" max="4615" width="9.140625" style="85"/>
    <col min="4616" max="4616" width="10.7109375" style="85" customWidth="1"/>
    <col min="4617" max="4864" width="9.140625" style="85"/>
    <col min="4865" max="4865" width="5.85546875" style="85" customWidth="1"/>
    <col min="4866" max="4866" width="11" style="85" customWidth="1"/>
    <col min="4867" max="4867" width="33" style="85" customWidth="1"/>
    <col min="4868" max="4868" width="11" style="85" customWidth="1"/>
    <col min="4869" max="4869" width="3.42578125" style="85" customWidth="1"/>
    <col min="4870" max="4870" width="5.140625" style="85" customWidth="1"/>
    <col min="4871" max="4871" width="9.140625" style="85"/>
    <col min="4872" max="4872" width="10.7109375" style="85" customWidth="1"/>
    <col min="4873" max="5120" width="9.140625" style="85"/>
    <col min="5121" max="5121" width="5.85546875" style="85" customWidth="1"/>
    <col min="5122" max="5122" width="11" style="85" customWidth="1"/>
    <col min="5123" max="5123" width="33" style="85" customWidth="1"/>
    <col min="5124" max="5124" width="11" style="85" customWidth="1"/>
    <col min="5125" max="5125" width="3.42578125" style="85" customWidth="1"/>
    <col min="5126" max="5126" width="5.140625" style="85" customWidth="1"/>
    <col min="5127" max="5127" width="9.140625" style="85"/>
    <col min="5128" max="5128" width="10.7109375" style="85" customWidth="1"/>
    <col min="5129" max="5376" width="9.140625" style="85"/>
    <col min="5377" max="5377" width="5.85546875" style="85" customWidth="1"/>
    <col min="5378" max="5378" width="11" style="85" customWidth="1"/>
    <col min="5379" max="5379" width="33" style="85" customWidth="1"/>
    <col min="5380" max="5380" width="11" style="85" customWidth="1"/>
    <col min="5381" max="5381" width="3.42578125" style="85" customWidth="1"/>
    <col min="5382" max="5382" width="5.140625" style="85" customWidth="1"/>
    <col min="5383" max="5383" width="9.140625" style="85"/>
    <col min="5384" max="5384" width="10.7109375" style="85" customWidth="1"/>
    <col min="5385" max="5632" width="9.140625" style="85"/>
    <col min="5633" max="5633" width="5.85546875" style="85" customWidth="1"/>
    <col min="5634" max="5634" width="11" style="85" customWidth="1"/>
    <col min="5635" max="5635" width="33" style="85" customWidth="1"/>
    <col min="5636" max="5636" width="11" style="85" customWidth="1"/>
    <col min="5637" max="5637" width="3.42578125" style="85" customWidth="1"/>
    <col min="5638" max="5638" width="5.140625" style="85" customWidth="1"/>
    <col min="5639" max="5639" width="9.140625" style="85"/>
    <col min="5640" max="5640" width="10.7109375" style="85" customWidth="1"/>
    <col min="5641" max="5888" width="9.140625" style="85"/>
    <col min="5889" max="5889" width="5.85546875" style="85" customWidth="1"/>
    <col min="5890" max="5890" width="11" style="85" customWidth="1"/>
    <col min="5891" max="5891" width="33" style="85" customWidth="1"/>
    <col min="5892" max="5892" width="11" style="85" customWidth="1"/>
    <col min="5893" max="5893" width="3.42578125" style="85" customWidth="1"/>
    <col min="5894" max="5894" width="5.140625" style="85" customWidth="1"/>
    <col min="5895" max="5895" width="9.140625" style="85"/>
    <col min="5896" max="5896" width="10.7109375" style="85" customWidth="1"/>
    <col min="5897" max="6144" width="9.140625" style="85"/>
    <col min="6145" max="6145" width="5.85546875" style="85" customWidth="1"/>
    <col min="6146" max="6146" width="11" style="85" customWidth="1"/>
    <col min="6147" max="6147" width="33" style="85" customWidth="1"/>
    <col min="6148" max="6148" width="11" style="85" customWidth="1"/>
    <col min="6149" max="6149" width="3.42578125" style="85" customWidth="1"/>
    <col min="6150" max="6150" width="5.140625" style="85" customWidth="1"/>
    <col min="6151" max="6151" width="9.140625" style="85"/>
    <col min="6152" max="6152" width="10.7109375" style="85" customWidth="1"/>
    <col min="6153" max="6400" width="9.140625" style="85"/>
    <col min="6401" max="6401" width="5.85546875" style="85" customWidth="1"/>
    <col min="6402" max="6402" width="11" style="85" customWidth="1"/>
    <col min="6403" max="6403" width="33" style="85" customWidth="1"/>
    <col min="6404" max="6404" width="11" style="85" customWidth="1"/>
    <col min="6405" max="6405" width="3.42578125" style="85" customWidth="1"/>
    <col min="6406" max="6406" width="5.140625" style="85" customWidth="1"/>
    <col min="6407" max="6407" width="9.140625" style="85"/>
    <col min="6408" max="6408" width="10.7109375" style="85" customWidth="1"/>
    <col min="6409" max="6656" width="9.140625" style="85"/>
    <col min="6657" max="6657" width="5.85546875" style="85" customWidth="1"/>
    <col min="6658" max="6658" width="11" style="85" customWidth="1"/>
    <col min="6659" max="6659" width="33" style="85" customWidth="1"/>
    <col min="6660" max="6660" width="11" style="85" customWidth="1"/>
    <col min="6661" max="6661" width="3.42578125" style="85" customWidth="1"/>
    <col min="6662" max="6662" width="5.140625" style="85" customWidth="1"/>
    <col min="6663" max="6663" width="9.140625" style="85"/>
    <col min="6664" max="6664" width="10.7109375" style="85" customWidth="1"/>
    <col min="6665" max="6912" width="9.140625" style="85"/>
    <col min="6913" max="6913" width="5.85546875" style="85" customWidth="1"/>
    <col min="6914" max="6914" width="11" style="85" customWidth="1"/>
    <col min="6915" max="6915" width="33" style="85" customWidth="1"/>
    <col min="6916" max="6916" width="11" style="85" customWidth="1"/>
    <col min="6917" max="6917" width="3.42578125" style="85" customWidth="1"/>
    <col min="6918" max="6918" width="5.140625" style="85" customWidth="1"/>
    <col min="6919" max="6919" width="9.140625" style="85"/>
    <col min="6920" max="6920" width="10.7109375" style="85" customWidth="1"/>
    <col min="6921" max="7168" width="9.140625" style="85"/>
    <col min="7169" max="7169" width="5.85546875" style="85" customWidth="1"/>
    <col min="7170" max="7170" width="11" style="85" customWidth="1"/>
    <col min="7171" max="7171" width="33" style="85" customWidth="1"/>
    <col min="7172" max="7172" width="11" style="85" customWidth="1"/>
    <col min="7173" max="7173" width="3.42578125" style="85" customWidth="1"/>
    <col min="7174" max="7174" width="5.140625" style="85" customWidth="1"/>
    <col min="7175" max="7175" width="9.140625" style="85"/>
    <col min="7176" max="7176" width="10.7109375" style="85" customWidth="1"/>
    <col min="7177" max="7424" width="9.140625" style="85"/>
    <col min="7425" max="7425" width="5.85546875" style="85" customWidth="1"/>
    <col min="7426" max="7426" width="11" style="85" customWidth="1"/>
    <col min="7427" max="7427" width="33" style="85" customWidth="1"/>
    <col min="7428" max="7428" width="11" style="85" customWidth="1"/>
    <col min="7429" max="7429" width="3.42578125" style="85" customWidth="1"/>
    <col min="7430" max="7430" width="5.140625" style="85" customWidth="1"/>
    <col min="7431" max="7431" width="9.140625" style="85"/>
    <col min="7432" max="7432" width="10.7109375" style="85" customWidth="1"/>
    <col min="7433" max="7680" width="9.140625" style="85"/>
    <col min="7681" max="7681" width="5.85546875" style="85" customWidth="1"/>
    <col min="7682" max="7682" width="11" style="85" customWidth="1"/>
    <col min="7683" max="7683" width="33" style="85" customWidth="1"/>
    <col min="7684" max="7684" width="11" style="85" customWidth="1"/>
    <col min="7685" max="7685" width="3.42578125" style="85" customWidth="1"/>
    <col min="7686" max="7686" width="5.140625" style="85" customWidth="1"/>
    <col min="7687" max="7687" width="9.140625" style="85"/>
    <col min="7688" max="7688" width="10.7109375" style="85" customWidth="1"/>
    <col min="7689" max="7936" width="9.140625" style="85"/>
    <col min="7937" max="7937" width="5.85546875" style="85" customWidth="1"/>
    <col min="7938" max="7938" width="11" style="85" customWidth="1"/>
    <col min="7939" max="7939" width="33" style="85" customWidth="1"/>
    <col min="7940" max="7940" width="11" style="85" customWidth="1"/>
    <col min="7941" max="7941" width="3.42578125" style="85" customWidth="1"/>
    <col min="7942" max="7942" width="5.140625" style="85" customWidth="1"/>
    <col min="7943" max="7943" width="9.140625" style="85"/>
    <col min="7944" max="7944" width="10.7109375" style="85" customWidth="1"/>
    <col min="7945" max="8192" width="9.140625" style="85"/>
    <col min="8193" max="8193" width="5.85546875" style="85" customWidth="1"/>
    <col min="8194" max="8194" width="11" style="85" customWidth="1"/>
    <col min="8195" max="8195" width="33" style="85" customWidth="1"/>
    <col min="8196" max="8196" width="11" style="85" customWidth="1"/>
    <col min="8197" max="8197" width="3.42578125" style="85" customWidth="1"/>
    <col min="8198" max="8198" width="5.140625" style="85" customWidth="1"/>
    <col min="8199" max="8199" width="9.140625" style="85"/>
    <col min="8200" max="8200" width="10.7109375" style="85" customWidth="1"/>
    <col min="8201" max="8448" width="9.140625" style="85"/>
    <col min="8449" max="8449" width="5.85546875" style="85" customWidth="1"/>
    <col min="8450" max="8450" width="11" style="85" customWidth="1"/>
    <col min="8451" max="8451" width="33" style="85" customWidth="1"/>
    <col min="8452" max="8452" width="11" style="85" customWidth="1"/>
    <col min="8453" max="8453" width="3.42578125" style="85" customWidth="1"/>
    <col min="8454" max="8454" width="5.140625" style="85" customWidth="1"/>
    <col min="8455" max="8455" width="9.140625" style="85"/>
    <col min="8456" max="8456" width="10.7109375" style="85" customWidth="1"/>
    <col min="8457" max="8704" width="9.140625" style="85"/>
    <col min="8705" max="8705" width="5.85546875" style="85" customWidth="1"/>
    <col min="8706" max="8706" width="11" style="85" customWidth="1"/>
    <col min="8707" max="8707" width="33" style="85" customWidth="1"/>
    <col min="8708" max="8708" width="11" style="85" customWidth="1"/>
    <col min="8709" max="8709" width="3.42578125" style="85" customWidth="1"/>
    <col min="8710" max="8710" width="5.140625" style="85" customWidth="1"/>
    <col min="8711" max="8711" width="9.140625" style="85"/>
    <col min="8712" max="8712" width="10.7109375" style="85" customWidth="1"/>
    <col min="8713" max="8960" width="9.140625" style="85"/>
    <col min="8961" max="8961" width="5.85546875" style="85" customWidth="1"/>
    <col min="8962" max="8962" width="11" style="85" customWidth="1"/>
    <col min="8963" max="8963" width="33" style="85" customWidth="1"/>
    <col min="8964" max="8964" width="11" style="85" customWidth="1"/>
    <col min="8965" max="8965" width="3.42578125" style="85" customWidth="1"/>
    <col min="8966" max="8966" width="5.140625" style="85" customWidth="1"/>
    <col min="8967" max="8967" width="9.140625" style="85"/>
    <col min="8968" max="8968" width="10.7109375" style="85" customWidth="1"/>
    <col min="8969" max="9216" width="9.140625" style="85"/>
    <col min="9217" max="9217" width="5.85546875" style="85" customWidth="1"/>
    <col min="9218" max="9218" width="11" style="85" customWidth="1"/>
    <col min="9219" max="9219" width="33" style="85" customWidth="1"/>
    <col min="9220" max="9220" width="11" style="85" customWidth="1"/>
    <col min="9221" max="9221" width="3.42578125" style="85" customWidth="1"/>
    <col min="9222" max="9222" width="5.140625" style="85" customWidth="1"/>
    <col min="9223" max="9223" width="9.140625" style="85"/>
    <col min="9224" max="9224" width="10.7109375" style="85" customWidth="1"/>
    <col min="9225" max="9472" width="9.140625" style="85"/>
    <col min="9473" max="9473" width="5.85546875" style="85" customWidth="1"/>
    <col min="9474" max="9474" width="11" style="85" customWidth="1"/>
    <col min="9475" max="9475" width="33" style="85" customWidth="1"/>
    <col min="9476" max="9476" width="11" style="85" customWidth="1"/>
    <col min="9477" max="9477" width="3.42578125" style="85" customWidth="1"/>
    <col min="9478" max="9478" width="5.140625" style="85" customWidth="1"/>
    <col min="9479" max="9479" width="9.140625" style="85"/>
    <col min="9480" max="9480" width="10.7109375" style="85" customWidth="1"/>
    <col min="9481" max="9728" width="9.140625" style="85"/>
    <col min="9729" max="9729" width="5.85546875" style="85" customWidth="1"/>
    <col min="9730" max="9730" width="11" style="85" customWidth="1"/>
    <col min="9731" max="9731" width="33" style="85" customWidth="1"/>
    <col min="9732" max="9732" width="11" style="85" customWidth="1"/>
    <col min="9733" max="9733" width="3.42578125" style="85" customWidth="1"/>
    <col min="9734" max="9734" width="5.140625" style="85" customWidth="1"/>
    <col min="9735" max="9735" width="9.140625" style="85"/>
    <col min="9736" max="9736" width="10.7109375" style="85" customWidth="1"/>
    <col min="9737" max="9984" width="9.140625" style="85"/>
    <col min="9985" max="9985" width="5.85546875" style="85" customWidth="1"/>
    <col min="9986" max="9986" width="11" style="85" customWidth="1"/>
    <col min="9987" max="9987" width="33" style="85" customWidth="1"/>
    <col min="9988" max="9988" width="11" style="85" customWidth="1"/>
    <col min="9989" max="9989" width="3.42578125" style="85" customWidth="1"/>
    <col min="9990" max="9990" width="5.140625" style="85" customWidth="1"/>
    <col min="9991" max="9991" width="9.140625" style="85"/>
    <col min="9992" max="9992" width="10.7109375" style="85" customWidth="1"/>
    <col min="9993" max="10240" width="9.140625" style="85"/>
    <col min="10241" max="10241" width="5.85546875" style="85" customWidth="1"/>
    <col min="10242" max="10242" width="11" style="85" customWidth="1"/>
    <col min="10243" max="10243" width="33" style="85" customWidth="1"/>
    <col min="10244" max="10244" width="11" style="85" customWidth="1"/>
    <col min="10245" max="10245" width="3.42578125" style="85" customWidth="1"/>
    <col min="10246" max="10246" width="5.140625" style="85" customWidth="1"/>
    <col min="10247" max="10247" width="9.140625" style="85"/>
    <col min="10248" max="10248" width="10.7109375" style="85" customWidth="1"/>
    <col min="10249" max="10496" width="9.140625" style="85"/>
    <col min="10497" max="10497" width="5.85546875" style="85" customWidth="1"/>
    <col min="10498" max="10498" width="11" style="85" customWidth="1"/>
    <col min="10499" max="10499" width="33" style="85" customWidth="1"/>
    <col min="10500" max="10500" width="11" style="85" customWidth="1"/>
    <col min="10501" max="10501" width="3.42578125" style="85" customWidth="1"/>
    <col min="10502" max="10502" width="5.140625" style="85" customWidth="1"/>
    <col min="10503" max="10503" width="9.140625" style="85"/>
    <col min="10504" max="10504" width="10.7109375" style="85" customWidth="1"/>
    <col min="10505" max="10752" width="9.140625" style="85"/>
    <col min="10753" max="10753" width="5.85546875" style="85" customWidth="1"/>
    <col min="10754" max="10754" width="11" style="85" customWidth="1"/>
    <col min="10755" max="10755" width="33" style="85" customWidth="1"/>
    <col min="10756" max="10756" width="11" style="85" customWidth="1"/>
    <col min="10757" max="10757" width="3.42578125" style="85" customWidth="1"/>
    <col min="10758" max="10758" width="5.140625" style="85" customWidth="1"/>
    <col min="10759" max="10759" width="9.140625" style="85"/>
    <col min="10760" max="10760" width="10.7109375" style="85" customWidth="1"/>
    <col min="10761" max="11008" width="9.140625" style="85"/>
    <col min="11009" max="11009" width="5.85546875" style="85" customWidth="1"/>
    <col min="11010" max="11010" width="11" style="85" customWidth="1"/>
    <col min="11011" max="11011" width="33" style="85" customWidth="1"/>
    <col min="11012" max="11012" width="11" style="85" customWidth="1"/>
    <col min="11013" max="11013" width="3.42578125" style="85" customWidth="1"/>
    <col min="11014" max="11014" width="5.140625" style="85" customWidth="1"/>
    <col min="11015" max="11015" width="9.140625" style="85"/>
    <col min="11016" max="11016" width="10.7109375" style="85" customWidth="1"/>
    <col min="11017" max="11264" width="9.140625" style="85"/>
    <col min="11265" max="11265" width="5.85546875" style="85" customWidth="1"/>
    <col min="11266" max="11266" width="11" style="85" customWidth="1"/>
    <col min="11267" max="11267" width="33" style="85" customWidth="1"/>
    <col min="11268" max="11268" width="11" style="85" customWidth="1"/>
    <col min="11269" max="11269" width="3.42578125" style="85" customWidth="1"/>
    <col min="11270" max="11270" width="5.140625" style="85" customWidth="1"/>
    <col min="11271" max="11271" width="9.140625" style="85"/>
    <col min="11272" max="11272" width="10.7109375" style="85" customWidth="1"/>
    <col min="11273" max="11520" width="9.140625" style="85"/>
    <col min="11521" max="11521" width="5.85546875" style="85" customWidth="1"/>
    <col min="11522" max="11522" width="11" style="85" customWidth="1"/>
    <col min="11523" max="11523" width="33" style="85" customWidth="1"/>
    <col min="11524" max="11524" width="11" style="85" customWidth="1"/>
    <col min="11525" max="11525" width="3.42578125" style="85" customWidth="1"/>
    <col min="11526" max="11526" width="5.140625" style="85" customWidth="1"/>
    <col min="11527" max="11527" width="9.140625" style="85"/>
    <col min="11528" max="11528" width="10.7109375" style="85" customWidth="1"/>
    <col min="11529" max="11776" width="9.140625" style="85"/>
    <col min="11777" max="11777" width="5.85546875" style="85" customWidth="1"/>
    <col min="11778" max="11778" width="11" style="85" customWidth="1"/>
    <col min="11779" max="11779" width="33" style="85" customWidth="1"/>
    <col min="11780" max="11780" width="11" style="85" customWidth="1"/>
    <col min="11781" max="11781" width="3.42578125" style="85" customWidth="1"/>
    <col min="11782" max="11782" width="5.140625" style="85" customWidth="1"/>
    <col min="11783" max="11783" width="9.140625" style="85"/>
    <col min="11784" max="11784" width="10.7109375" style="85" customWidth="1"/>
    <col min="11785" max="12032" width="9.140625" style="85"/>
    <col min="12033" max="12033" width="5.85546875" style="85" customWidth="1"/>
    <col min="12034" max="12034" width="11" style="85" customWidth="1"/>
    <col min="12035" max="12035" width="33" style="85" customWidth="1"/>
    <col min="12036" max="12036" width="11" style="85" customWidth="1"/>
    <col min="12037" max="12037" width="3.42578125" style="85" customWidth="1"/>
    <col min="12038" max="12038" width="5.140625" style="85" customWidth="1"/>
    <col min="12039" max="12039" width="9.140625" style="85"/>
    <col min="12040" max="12040" width="10.7109375" style="85" customWidth="1"/>
    <col min="12041" max="12288" width="9.140625" style="85"/>
    <col min="12289" max="12289" width="5.85546875" style="85" customWidth="1"/>
    <col min="12290" max="12290" width="11" style="85" customWidth="1"/>
    <col min="12291" max="12291" width="33" style="85" customWidth="1"/>
    <col min="12292" max="12292" width="11" style="85" customWidth="1"/>
    <col min="12293" max="12293" width="3.42578125" style="85" customWidth="1"/>
    <col min="12294" max="12294" width="5.140625" style="85" customWidth="1"/>
    <col min="12295" max="12295" width="9.140625" style="85"/>
    <col min="12296" max="12296" width="10.7109375" style="85" customWidth="1"/>
    <col min="12297" max="12544" width="9.140625" style="85"/>
    <col min="12545" max="12545" width="5.85546875" style="85" customWidth="1"/>
    <col min="12546" max="12546" width="11" style="85" customWidth="1"/>
    <col min="12547" max="12547" width="33" style="85" customWidth="1"/>
    <col min="12548" max="12548" width="11" style="85" customWidth="1"/>
    <col min="12549" max="12549" width="3.42578125" style="85" customWidth="1"/>
    <col min="12550" max="12550" width="5.140625" style="85" customWidth="1"/>
    <col min="12551" max="12551" width="9.140625" style="85"/>
    <col min="12552" max="12552" width="10.7109375" style="85" customWidth="1"/>
    <col min="12553" max="12800" width="9.140625" style="85"/>
    <col min="12801" max="12801" width="5.85546875" style="85" customWidth="1"/>
    <col min="12802" max="12802" width="11" style="85" customWidth="1"/>
    <col min="12803" max="12803" width="33" style="85" customWidth="1"/>
    <col min="12804" max="12804" width="11" style="85" customWidth="1"/>
    <col min="12805" max="12805" width="3.42578125" style="85" customWidth="1"/>
    <col min="12806" max="12806" width="5.140625" style="85" customWidth="1"/>
    <col min="12807" max="12807" width="9.140625" style="85"/>
    <col min="12808" max="12808" width="10.7109375" style="85" customWidth="1"/>
    <col min="12809" max="13056" width="9.140625" style="85"/>
    <col min="13057" max="13057" width="5.85546875" style="85" customWidth="1"/>
    <col min="13058" max="13058" width="11" style="85" customWidth="1"/>
    <col min="13059" max="13059" width="33" style="85" customWidth="1"/>
    <col min="13060" max="13060" width="11" style="85" customWidth="1"/>
    <col min="13061" max="13061" width="3.42578125" style="85" customWidth="1"/>
    <col min="13062" max="13062" width="5.140625" style="85" customWidth="1"/>
    <col min="13063" max="13063" width="9.140625" style="85"/>
    <col min="13064" max="13064" width="10.7109375" style="85" customWidth="1"/>
    <col min="13065" max="13312" width="9.140625" style="85"/>
    <col min="13313" max="13313" width="5.85546875" style="85" customWidth="1"/>
    <col min="13314" max="13314" width="11" style="85" customWidth="1"/>
    <col min="13315" max="13315" width="33" style="85" customWidth="1"/>
    <col min="13316" max="13316" width="11" style="85" customWidth="1"/>
    <col min="13317" max="13317" width="3.42578125" style="85" customWidth="1"/>
    <col min="13318" max="13318" width="5.140625" style="85" customWidth="1"/>
    <col min="13319" max="13319" width="9.140625" style="85"/>
    <col min="13320" max="13320" width="10.7109375" style="85" customWidth="1"/>
    <col min="13321" max="13568" width="9.140625" style="85"/>
    <col min="13569" max="13569" width="5.85546875" style="85" customWidth="1"/>
    <col min="13570" max="13570" width="11" style="85" customWidth="1"/>
    <col min="13571" max="13571" width="33" style="85" customWidth="1"/>
    <col min="13572" max="13572" width="11" style="85" customWidth="1"/>
    <col min="13573" max="13573" width="3.42578125" style="85" customWidth="1"/>
    <col min="13574" max="13574" width="5.140625" style="85" customWidth="1"/>
    <col min="13575" max="13575" width="9.140625" style="85"/>
    <col min="13576" max="13576" width="10.7109375" style="85" customWidth="1"/>
    <col min="13577" max="13824" width="9.140625" style="85"/>
    <col min="13825" max="13825" width="5.85546875" style="85" customWidth="1"/>
    <col min="13826" max="13826" width="11" style="85" customWidth="1"/>
    <col min="13827" max="13827" width="33" style="85" customWidth="1"/>
    <col min="13828" max="13828" width="11" style="85" customWidth="1"/>
    <col min="13829" max="13829" width="3.42578125" style="85" customWidth="1"/>
    <col min="13830" max="13830" width="5.140625" style="85" customWidth="1"/>
    <col min="13831" max="13831" width="9.140625" style="85"/>
    <col min="13832" max="13832" width="10.7109375" style="85" customWidth="1"/>
    <col min="13833" max="14080" width="9.140625" style="85"/>
    <col min="14081" max="14081" width="5.85546875" style="85" customWidth="1"/>
    <col min="14082" max="14082" width="11" style="85" customWidth="1"/>
    <col min="14083" max="14083" width="33" style="85" customWidth="1"/>
    <col min="14084" max="14084" width="11" style="85" customWidth="1"/>
    <col min="14085" max="14085" width="3.42578125" style="85" customWidth="1"/>
    <col min="14086" max="14086" width="5.140625" style="85" customWidth="1"/>
    <col min="14087" max="14087" width="9.140625" style="85"/>
    <col min="14088" max="14088" width="10.7109375" style="85" customWidth="1"/>
    <col min="14089" max="14336" width="9.140625" style="85"/>
    <col min="14337" max="14337" width="5.85546875" style="85" customWidth="1"/>
    <col min="14338" max="14338" width="11" style="85" customWidth="1"/>
    <col min="14339" max="14339" width="33" style="85" customWidth="1"/>
    <col min="14340" max="14340" width="11" style="85" customWidth="1"/>
    <col min="14341" max="14341" width="3.42578125" style="85" customWidth="1"/>
    <col min="14342" max="14342" width="5.140625" style="85" customWidth="1"/>
    <col min="14343" max="14343" width="9.140625" style="85"/>
    <col min="14344" max="14344" width="10.7109375" style="85" customWidth="1"/>
    <col min="14345" max="14592" width="9.140625" style="85"/>
    <col min="14593" max="14593" width="5.85546875" style="85" customWidth="1"/>
    <col min="14594" max="14594" width="11" style="85" customWidth="1"/>
    <col min="14595" max="14595" width="33" style="85" customWidth="1"/>
    <col min="14596" max="14596" width="11" style="85" customWidth="1"/>
    <col min="14597" max="14597" width="3.42578125" style="85" customWidth="1"/>
    <col min="14598" max="14598" width="5.140625" style="85" customWidth="1"/>
    <col min="14599" max="14599" width="9.140625" style="85"/>
    <col min="14600" max="14600" width="10.7109375" style="85" customWidth="1"/>
    <col min="14601" max="14848" width="9.140625" style="85"/>
    <col min="14849" max="14849" width="5.85546875" style="85" customWidth="1"/>
    <col min="14850" max="14850" width="11" style="85" customWidth="1"/>
    <col min="14851" max="14851" width="33" style="85" customWidth="1"/>
    <col min="14852" max="14852" width="11" style="85" customWidth="1"/>
    <col min="14853" max="14853" width="3.42578125" style="85" customWidth="1"/>
    <col min="14854" max="14854" width="5.140625" style="85" customWidth="1"/>
    <col min="14855" max="14855" width="9.140625" style="85"/>
    <col min="14856" max="14856" width="10.7109375" style="85" customWidth="1"/>
    <col min="14857" max="15104" width="9.140625" style="85"/>
    <col min="15105" max="15105" width="5.85546875" style="85" customWidth="1"/>
    <col min="15106" max="15106" width="11" style="85" customWidth="1"/>
    <col min="15107" max="15107" width="33" style="85" customWidth="1"/>
    <col min="15108" max="15108" width="11" style="85" customWidth="1"/>
    <col min="15109" max="15109" width="3.42578125" style="85" customWidth="1"/>
    <col min="15110" max="15110" width="5.140625" style="85" customWidth="1"/>
    <col min="15111" max="15111" width="9.140625" style="85"/>
    <col min="15112" max="15112" width="10.7109375" style="85" customWidth="1"/>
    <col min="15113" max="15360" width="9.140625" style="85"/>
    <col min="15361" max="15361" width="5.85546875" style="85" customWidth="1"/>
    <col min="15362" max="15362" width="11" style="85" customWidth="1"/>
    <col min="15363" max="15363" width="33" style="85" customWidth="1"/>
    <col min="15364" max="15364" width="11" style="85" customWidth="1"/>
    <col min="15365" max="15365" width="3.42578125" style="85" customWidth="1"/>
    <col min="15366" max="15366" width="5.140625" style="85" customWidth="1"/>
    <col min="15367" max="15367" width="9.140625" style="85"/>
    <col min="15368" max="15368" width="10.7109375" style="85" customWidth="1"/>
    <col min="15369" max="15616" width="9.140625" style="85"/>
    <col min="15617" max="15617" width="5.85546875" style="85" customWidth="1"/>
    <col min="15618" max="15618" width="11" style="85" customWidth="1"/>
    <col min="15619" max="15619" width="33" style="85" customWidth="1"/>
    <col min="15620" max="15620" width="11" style="85" customWidth="1"/>
    <col min="15621" max="15621" width="3.42578125" style="85" customWidth="1"/>
    <col min="15622" max="15622" width="5.140625" style="85" customWidth="1"/>
    <col min="15623" max="15623" width="9.140625" style="85"/>
    <col min="15624" max="15624" width="10.7109375" style="85" customWidth="1"/>
    <col min="15625" max="15872" width="9.140625" style="85"/>
    <col min="15873" max="15873" width="5.85546875" style="85" customWidth="1"/>
    <col min="15874" max="15874" width="11" style="85" customWidth="1"/>
    <col min="15875" max="15875" width="33" style="85" customWidth="1"/>
    <col min="15876" max="15876" width="11" style="85" customWidth="1"/>
    <col min="15877" max="15877" width="3.42578125" style="85" customWidth="1"/>
    <col min="15878" max="15878" width="5.140625" style="85" customWidth="1"/>
    <col min="15879" max="15879" width="9.140625" style="85"/>
    <col min="15880" max="15880" width="10.7109375" style="85" customWidth="1"/>
    <col min="15881" max="16128" width="9.140625" style="85"/>
    <col min="16129" max="16129" width="5.85546875" style="85" customWidth="1"/>
    <col min="16130" max="16130" width="11" style="85" customWidth="1"/>
    <col min="16131" max="16131" width="33" style="85" customWidth="1"/>
    <col min="16132" max="16132" width="11" style="85" customWidth="1"/>
    <col min="16133" max="16133" width="3.42578125" style="85" customWidth="1"/>
    <col min="16134" max="16134" width="5.140625" style="85" customWidth="1"/>
    <col min="16135" max="16135" width="9.140625" style="85"/>
    <col min="16136" max="16136" width="10.7109375" style="85" customWidth="1"/>
    <col min="16137" max="16384" width="9.140625" style="85"/>
  </cols>
  <sheetData>
    <row r="1" spans="1:8" x14ac:dyDescent="0.25">
      <c r="A1" s="80"/>
      <c r="B1" s="81"/>
      <c r="C1" s="81"/>
      <c r="D1" s="81"/>
      <c r="E1" s="82"/>
      <c r="F1" s="83"/>
    </row>
    <row r="2" spans="1:8" x14ac:dyDescent="0.25">
      <c r="A2" s="86"/>
      <c r="B2" s="87"/>
      <c r="C2" s="121"/>
      <c r="D2" s="121"/>
      <c r="E2" s="88"/>
      <c r="F2" s="83"/>
    </row>
    <row r="3" spans="1:8" ht="26.25" x14ac:dyDescent="0.25">
      <c r="A3" s="89" t="s">
        <v>25</v>
      </c>
      <c r="B3" s="90" t="s">
        <v>26</v>
      </c>
      <c r="C3" s="90" t="s">
        <v>27</v>
      </c>
      <c r="D3" s="90" t="s">
        <v>28</v>
      </c>
      <c r="E3" s="101" t="s">
        <v>122</v>
      </c>
      <c r="F3" s="101" t="s">
        <v>123</v>
      </c>
      <c r="G3" s="102" t="s">
        <v>124</v>
      </c>
      <c r="H3" s="102" t="s">
        <v>125</v>
      </c>
    </row>
    <row r="4" spans="1:8" x14ac:dyDescent="0.25">
      <c r="A4" s="91"/>
      <c r="B4" s="92"/>
      <c r="C4" s="92"/>
      <c r="D4" s="92"/>
      <c r="E4" s="93"/>
      <c r="F4" s="93"/>
      <c r="G4" s="93"/>
    </row>
    <row r="5" spans="1:8" x14ac:dyDescent="0.25">
      <c r="A5" s="87" t="s">
        <v>55</v>
      </c>
      <c r="B5" s="87" t="s">
        <v>75</v>
      </c>
      <c r="C5" s="94"/>
      <c r="D5" s="94"/>
      <c r="E5" s="93"/>
      <c r="F5" s="93"/>
      <c r="G5" s="93"/>
    </row>
    <row r="6" spans="1:8" x14ac:dyDescent="0.25">
      <c r="A6" s="87"/>
      <c r="B6" s="87"/>
      <c r="C6" s="94"/>
      <c r="D6" s="94"/>
      <c r="E6" s="51" t="s">
        <v>23</v>
      </c>
      <c r="F6" s="79">
        <v>1</v>
      </c>
      <c r="G6" s="95"/>
      <c r="H6" s="96">
        <f t="shared" ref="H6" si="0">F6*G6</f>
        <v>0</v>
      </c>
    </row>
    <row r="7" spans="1:8" x14ac:dyDescent="0.25">
      <c r="A7" s="87"/>
      <c r="B7" s="87"/>
      <c r="C7" s="94"/>
      <c r="D7" s="94"/>
      <c r="E7" s="93"/>
      <c r="F7" s="79"/>
      <c r="G7" s="93"/>
      <c r="H7" s="96"/>
    </row>
    <row r="8" spans="1:8" x14ac:dyDescent="0.25">
      <c r="A8" s="97" t="s">
        <v>30</v>
      </c>
      <c r="B8" s="122" t="s">
        <v>31</v>
      </c>
      <c r="C8" s="122"/>
      <c r="D8" s="122"/>
      <c r="E8" s="122"/>
      <c r="F8" s="83"/>
    </row>
    <row r="9" spans="1:8" ht="24" x14ac:dyDescent="0.25">
      <c r="A9" s="20" t="s">
        <v>32</v>
      </c>
      <c r="B9" s="28" t="s">
        <v>33</v>
      </c>
      <c r="C9" s="128" t="s">
        <v>158</v>
      </c>
      <c r="D9" s="28" t="s">
        <v>34</v>
      </c>
      <c r="E9" s="51" t="s">
        <v>23</v>
      </c>
      <c r="F9" s="79">
        <v>4</v>
      </c>
      <c r="G9" s="95"/>
      <c r="H9" s="96">
        <f>F9*G9</f>
        <v>0</v>
      </c>
    </row>
    <row r="10" spans="1:8" x14ac:dyDescent="0.25">
      <c r="A10" s="20"/>
      <c r="B10" s="28"/>
      <c r="C10" s="28"/>
      <c r="D10" s="28"/>
      <c r="E10" s="51"/>
      <c r="F10" s="79"/>
    </row>
    <row r="11" spans="1:8" x14ac:dyDescent="0.25">
      <c r="A11" s="87" t="s">
        <v>35</v>
      </c>
      <c r="B11" s="122" t="s">
        <v>36</v>
      </c>
      <c r="C11" s="122"/>
      <c r="D11" s="122"/>
      <c r="E11" s="83"/>
      <c r="F11" s="99"/>
    </row>
    <row r="12" spans="1:8" x14ac:dyDescent="0.25">
      <c r="A12" s="97" t="s">
        <v>37</v>
      </c>
      <c r="B12" s="122" t="s">
        <v>144</v>
      </c>
      <c r="C12" s="122"/>
      <c r="D12" s="122"/>
      <c r="E12" s="122"/>
      <c r="F12" s="99"/>
    </row>
    <row r="13" spans="1:8" ht="42" customHeight="1" x14ac:dyDescent="0.25">
      <c r="A13" s="20" t="s">
        <v>38</v>
      </c>
      <c r="B13" s="28" t="s">
        <v>39</v>
      </c>
      <c r="C13" s="28" t="s">
        <v>40</v>
      </c>
      <c r="D13" s="28" t="s">
        <v>41</v>
      </c>
      <c r="E13" s="51" t="s">
        <v>15</v>
      </c>
      <c r="F13" s="79">
        <v>3</v>
      </c>
      <c r="G13" s="95"/>
      <c r="H13" s="96">
        <f t="shared" ref="H13:H14" si="1">F13*G13</f>
        <v>0</v>
      </c>
    </row>
    <row r="14" spans="1:8" ht="51" customHeight="1" x14ac:dyDescent="0.25">
      <c r="A14" s="20" t="s">
        <v>76</v>
      </c>
      <c r="B14" s="28" t="s">
        <v>77</v>
      </c>
      <c r="C14" s="28" t="s">
        <v>40</v>
      </c>
      <c r="D14" s="28" t="s">
        <v>41</v>
      </c>
      <c r="E14" s="51" t="s">
        <v>15</v>
      </c>
      <c r="F14" s="79">
        <v>2</v>
      </c>
      <c r="G14" s="95"/>
      <c r="H14" s="96">
        <f t="shared" si="1"/>
        <v>0</v>
      </c>
    </row>
    <row r="15" spans="1:8" ht="49.5" customHeight="1" x14ac:dyDescent="0.25">
      <c r="A15" s="20" t="s">
        <v>78</v>
      </c>
      <c r="B15" s="28" t="s">
        <v>43</v>
      </c>
      <c r="C15" s="28" t="s">
        <v>44</v>
      </c>
      <c r="D15" s="28" t="s">
        <v>41</v>
      </c>
      <c r="E15" s="51" t="s">
        <v>15</v>
      </c>
      <c r="F15" s="79">
        <v>7</v>
      </c>
      <c r="G15" s="95"/>
      <c r="H15" s="96">
        <f t="shared" ref="H15:H16" si="2">F15*G15</f>
        <v>0</v>
      </c>
    </row>
    <row r="16" spans="1:8" ht="48" x14ac:dyDescent="0.25">
      <c r="A16" s="20" t="s">
        <v>42</v>
      </c>
      <c r="B16" s="28" t="s">
        <v>43</v>
      </c>
      <c r="C16" s="28" t="s">
        <v>46</v>
      </c>
      <c r="D16" s="28" t="s">
        <v>41</v>
      </c>
      <c r="E16" s="51" t="s">
        <v>15</v>
      </c>
      <c r="F16" s="79">
        <v>5</v>
      </c>
      <c r="G16" s="95"/>
      <c r="H16" s="96">
        <f t="shared" si="2"/>
        <v>0</v>
      </c>
    </row>
    <row r="17" spans="1:8" ht="36" x14ac:dyDescent="0.25">
      <c r="A17" s="20" t="s">
        <v>45</v>
      </c>
      <c r="B17" s="28" t="s">
        <v>95</v>
      </c>
      <c r="C17" s="28" t="s">
        <v>96</v>
      </c>
      <c r="D17" s="28" t="s">
        <v>41</v>
      </c>
      <c r="E17" s="51" t="s">
        <v>15</v>
      </c>
      <c r="F17" s="79">
        <v>1</v>
      </c>
      <c r="G17" s="95"/>
      <c r="H17" s="96">
        <f>F17*G17</f>
        <v>0</v>
      </c>
    </row>
    <row r="18" spans="1:8" ht="36" x14ac:dyDescent="0.25">
      <c r="A18" s="20" t="s">
        <v>47</v>
      </c>
      <c r="B18" s="28" t="s">
        <v>43</v>
      </c>
      <c r="C18" s="28" t="s">
        <v>49</v>
      </c>
      <c r="D18" s="28" t="s">
        <v>41</v>
      </c>
      <c r="E18" s="51" t="s">
        <v>15</v>
      </c>
      <c r="F18" s="79">
        <v>1</v>
      </c>
      <c r="G18" s="95"/>
      <c r="H18" s="96">
        <f>F18*G18</f>
        <v>0</v>
      </c>
    </row>
    <row r="19" spans="1:8" ht="36" x14ac:dyDescent="0.25">
      <c r="A19" s="20" t="s">
        <v>48</v>
      </c>
      <c r="B19" s="28" t="s">
        <v>43</v>
      </c>
      <c r="C19" s="28" t="s">
        <v>50</v>
      </c>
      <c r="D19" s="28" t="s">
        <v>41</v>
      </c>
      <c r="E19" s="51" t="s">
        <v>15</v>
      </c>
      <c r="F19" s="79">
        <v>1</v>
      </c>
      <c r="G19" s="95"/>
      <c r="H19" s="96">
        <f>F19*G19</f>
        <v>0</v>
      </c>
    </row>
    <row r="20" spans="1:8" x14ac:dyDescent="0.25">
      <c r="A20" s="20"/>
    </row>
    <row r="21" spans="1:8" x14ac:dyDescent="0.25">
      <c r="A21" s="87"/>
      <c r="B21" s="122"/>
      <c r="C21" s="122"/>
      <c r="D21" s="122"/>
      <c r="E21" s="83"/>
      <c r="F21" s="99"/>
    </row>
    <row r="22" spans="1:8" x14ac:dyDescent="0.25">
      <c r="A22" s="97" t="s">
        <v>51</v>
      </c>
      <c r="B22" s="122" t="s">
        <v>53</v>
      </c>
      <c r="C22" s="122"/>
      <c r="D22" s="122"/>
      <c r="E22" s="83"/>
      <c r="F22" s="83"/>
    </row>
    <row r="23" spans="1:8" x14ac:dyDescent="0.25">
      <c r="A23" s="97"/>
      <c r="B23" s="98"/>
      <c r="C23" s="98"/>
      <c r="D23" s="98"/>
      <c r="E23" s="83"/>
      <c r="F23" s="83"/>
    </row>
    <row r="24" spans="1:8" ht="36" x14ac:dyDescent="0.25">
      <c r="A24" s="100" t="s">
        <v>97</v>
      </c>
      <c r="B24" s="85" t="s">
        <v>80</v>
      </c>
      <c r="C24" s="85" t="s">
        <v>79</v>
      </c>
      <c r="D24" s="28" t="s">
        <v>29</v>
      </c>
      <c r="E24" s="84" t="s">
        <v>23</v>
      </c>
      <c r="F24" s="79">
        <v>1</v>
      </c>
      <c r="G24" s="95"/>
      <c r="H24" s="96">
        <f t="shared" ref="H24" si="3">F24*G24</f>
        <v>0</v>
      </c>
    </row>
    <row r="25" spans="1:8" x14ac:dyDescent="0.25">
      <c r="A25" s="20"/>
    </row>
    <row r="26" spans="1:8" x14ac:dyDescent="0.25">
      <c r="A26" s="87" t="s">
        <v>52</v>
      </c>
      <c r="B26" s="122" t="s">
        <v>54</v>
      </c>
      <c r="C26" s="122"/>
      <c r="D26" s="122"/>
      <c r="E26" s="122"/>
      <c r="F26" s="79"/>
    </row>
    <row r="27" spans="1:8" s="134" customFormat="1" ht="42" customHeight="1" x14ac:dyDescent="0.25">
      <c r="A27" s="129" t="s">
        <v>82</v>
      </c>
      <c r="B27" s="128" t="s">
        <v>141</v>
      </c>
      <c r="C27" s="142" t="s">
        <v>142</v>
      </c>
      <c r="D27" s="130" t="s">
        <v>143</v>
      </c>
      <c r="E27" s="130" t="s">
        <v>23</v>
      </c>
      <c r="F27" s="131">
        <v>1</v>
      </c>
      <c r="G27" s="132"/>
      <c r="H27" s="133">
        <f>F27*G27</f>
        <v>0</v>
      </c>
    </row>
    <row r="28" spans="1:8" s="134" customFormat="1" x14ac:dyDescent="0.25">
      <c r="A28" s="129"/>
      <c r="B28" s="128"/>
      <c r="C28" s="128"/>
      <c r="D28" s="128"/>
      <c r="E28" s="130"/>
      <c r="F28" s="131"/>
      <c r="G28" s="135"/>
      <c r="H28" s="135"/>
    </row>
    <row r="29" spans="1:8" s="134" customFormat="1" ht="12.75" customHeight="1" x14ac:dyDescent="0.25">
      <c r="A29" s="136"/>
      <c r="B29" s="137"/>
      <c r="C29" s="137"/>
      <c r="D29" s="137"/>
      <c r="E29" s="138"/>
      <c r="F29" s="139"/>
      <c r="G29" s="140" t="s">
        <v>145</v>
      </c>
      <c r="H29" s="141">
        <f>SUM(H5:H28)</f>
        <v>0</v>
      </c>
    </row>
    <row r="30" spans="1:8" x14ac:dyDescent="0.25">
      <c r="A30" s="20"/>
      <c r="B30" s="28"/>
      <c r="C30" s="28"/>
      <c r="D30" s="28"/>
      <c r="E30" s="51"/>
      <c r="F30" s="79"/>
    </row>
  </sheetData>
  <mergeCells count="7">
    <mergeCell ref="C2:D2"/>
    <mergeCell ref="B8:E8"/>
    <mergeCell ref="B11:D11"/>
    <mergeCell ref="B26:E26"/>
    <mergeCell ref="B12:E12"/>
    <mergeCell ref="B21:D21"/>
    <mergeCell ref="B22:D22"/>
  </mergeCells>
  <pageMargins left="0.7" right="0.7" top="0.75" bottom="0.75" header="0.3" footer="0.3"/>
  <pageSetup paperSize="9" scale="98"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BCDDE-1135-428B-ABAE-B579F93768D3}">
  <dimension ref="A1:F68"/>
  <sheetViews>
    <sheetView topLeftCell="A41" workbookViewId="0">
      <selection activeCell="K68" sqref="K68"/>
    </sheetView>
  </sheetViews>
  <sheetFormatPr defaultColWidth="9.140625" defaultRowHeight="12" x14ac:dyDescent="0.25"/>
  <cols>
    <col min="1" max="1" width="9.140625" style="61"/>
    <col min="2" max="2" width="33.28515625" style="144" customWidth="1"/>
    <col min="3" max="3" width="8.42578125" style="63" customWidth="1"/>
    <col min="4" max="4" width="9.140625" style="63"/>
    <col min="5" max="5" width="11.85546875" style="63" customWidth="1"/>
    <col min="6" max="6" width="17.42578125" style="63" customWidth="1"/>
    <col min="7" max="16384" width="9.140625" style="63"/>
  </cols>
  <sheetData>
    <row r="1" spans="1:6" x14ac:dyDescent="0.25">
      <c r="A1" s="103"/>
      <c r="B1" s="15" t="s">
        <v>56</v>
      </c>
    </row>
    <row r="2" spans="1:6" x14ac:dyDescent="0.25">
      <c r="A2" s="103"/>
      <c r="B2" s="15"/>
    </row>
    <row r="3" spans="1:6" x14ac:dyDescent="0.25">
      <c r="A3" s="104" t="s">
        <v>0</v>
      </c>
      <c r="B3" s="15" t="s">
        <v>57</v>
      </c>
      <c r="F3" s="105">
        <f>F44</f>
        <v>0</v>
      </c>
    </row>
    <row r="4" spans="1:6" x14ac:dyDescent="0.25">
      <c r="A4" s="104" t="s">
        <v>2</v>
      </c>
      <c r="B4" s="15" t="s">
        <v>58</v>
      </c>
      <c r="F4" s="105">
        <f>F62</f>
        <v>0</v>
      </c>
    </row>
    <row r="5" spans="1:6" ht="12.75" thickBot="1" x14ac:dyDescent="0.3">
      <c r="A5" s="103"/>
      <c r="B5" s="39" t="s">
        <v>4</v>
      </c>
      <c r="C5" s="44"/>
      <c r="D5" s="54"/>
      <c r="E5" s="44"/>
      <c r="F5" s="106">
        <f>SUM(F3:F4)</f>
        <v>0</v>
      </c>
    </row>
    <row r="6" spans="1:6" ht="12.75" thickTop="1" x14ac:dyDescent="0.25">
      <c r="A6" s="103"/>
      <c r="B6" s="40"/>
      <c r="F6" s="107"/>
    </row>
    <row r="7" spans="1:6" x14ac:dyDescent="0.25">
      <c r="A7" s="103"/>
      <c r="B7" s="18"/>
      <c r="C7" s="108"/>
      <c r="D7" s="51"/>
      <c r="E7" s="109"/>
      <c r="F7" s="45"/>
    </row>
    <row r="8" spans="1:6" x14ac:dyDescent="0.25">
      <c r="A8" s="103"/>
      <c r="B8" s="18" t="s">
        <v>59</v>
      </c>
      <c r="C8" s="110"/>
      <c r="D8" s="51"/>
      <c r="E8" s="109"/>
      <c r="F8" s="45"/>
    </row>
    <row r="9" spans="1:6" x14ac:dyDescent="0.25">
      <c r="A9" s="103"/>
      <c r="B9" s="18"/>
      <c r="C9" s="110"/>
      <c r="D9" s="51"/>
      <c r="E9" s="109"/>
      <c r="F9" s="45"/>
    </row>
    <row r="10" spans="1:6" ht="26.25" customHeight="1" x14ac:dyDescent="0.25">
      <c r="A10" s="99">
        <v>1.01</v>
      </c>
      <c r="B10" s="37" t="s">
        <v>87</v>
      </c>
      <c r="C10" s="51" t="s">
        <v>23</v>
      </c>
      <c r="D10" s="79">
        <v>1</v>
      </c>
      <c r="E10" s="109"/>
      <c r="F10" s="111">
        <f>D10*E10</f>
        <v>0</v>
      </c>
    </row>
    <row r="11" spans="1:6" x14ac:dyDescent="0.25">
      <c r="A11" s="103"/>
      <c r="B11" s="13"/>
      <c r="C11" s="51"/>
      <c r="D11" s="51"/>
      <c r="E11" s="109"/>
      <c r="F11" s="111"/>
    </row>
    <row r="12" spans="1:6" ht="40.5" customHeight="1" x14ac:dyDescent="0.25">
      <c r="A12" s="99">
        <v>1.02</v>
      </c>
      <c r="B12" s="12" t="s">
        <v>62</v>
      </c>
      <c r="C12" s="51"/>
      <c r="D12" s="75"/>
      <c r="E12" s="112"/>
      <c r="F12" s="111">
        <f t="shared" ref="F12:F42" si="0">D12*E12</f>
        <v>0</v>
      </c>
    </row>
    <row r="13" spans="1:6" ht="13.5" customHeight="1" x14ac:dyDescent="0.25">
      <c r="A13" s="99"/>
      <c r="B13" s="12" t="s">
        <v>146</v>
      </c>
      <c r="C13" s="51" t="s">
        <v>23</v>
      </c>
      <c r="D13" s="75">
        <v>1</v>
      </c>
      <c r="E13" s="112"/>
      <c r="F13" s="111">
        <f t="shared" si="0"/>
        <v>0</v>
      </c>
    </row>
    <row r="14" spans="1:6" x14ac:dyDescent="0.25">
      <c r="A14" s="99"/>
      <c r="B14" s="12" t="s">
        <v>88</v>
      </c>
      <c r="C14" s="51" t="s">
        <v>23</v>
      </c>
      <c r="D14" s="75">
        <v>1</v>
      </c>
      <c r="E14" s="112"/>
      <c r="F14" s="111">
        <f t="shared" si="0"/>
        <v>0</v>
      </c>
    </row>
    <row r="15" spans="1:6" x14ac:dyDescent="0.25">
      <c r="A15" s="99"/>
      <c r="B15" s="12" t="s">
        <v>89</v>
      </c>
      <c r="C15" s="51" t="s">
        <v>23</v>
      </c>
      <c r="D15" s="75">
        <v>1</v>
      </c>
      <c r="E15" s="112"/>
      <c r="F15" s="111">
        <f t="shared" si="0"/>
        <v>0</v>
      </c>
    </row>
    <row r="16" spans="1:6" x14ac:dyDescent="0.25">
      <c r="A16" s="99"/>
      <c r="B16" s="12" t="s">
        <v>147</v>
      </c>
      <c r="C16" s="51" t="s">
        <v>23</v>
      </c>
      <c r="D16" s="75">
        <v>1</v>
      </c>
      <c r="E16" s="112"/>
      <c r="F16" s="111">
        <f t="shared" si="0"/>
        <v>0</v>
      </c>
    </row>
    <row r="17" spans="1:6" x14ac:dyDescent="0.25">
      <c r="A17" s="99"/>
      <c r="B17" s="12" t="s">
        <v>101</v>
      </c>
      <c r="C17" s="51" t="s">
        <v>23</v>
      </c>
      <c r="D17" s="75">
        <v>1</v>
      </c>
      <c r="E17" s="112"/>
      <c r="F17" s="111">
        <f t="shared" ref="F17" si="1">D17*E17</f>
        <v>0</v>
      </c>
    </row>
    <row r="18" spans="1:6" x14ac:dyDescent="0.25">
      <c r="A18" s="99"/>
      <c r="B18" s="12"/>
      <c r="C18" s="51"/>
      <c r="D18" s="75"/>
      <c r="E18" s="112"/>
      <c r="F18" s="111"/>
    </row>
    <row r="19" spans="1:6" ht="24" x14ac:dyDescent="0.25">
      <c r="A19" s="99">
        <v>1.03</v>
      </c>
      <c r="B19" s="37" t="s">
        <v>148</v>
      </c>
      <c r="F19" s="111"/>
    </row>
    <row r="20" spans="1:6" x14ac:dyDescent="0.25">
      <c r="A20" s="99"/>
      <c r="B20" s="12"/>
      <c r="C20" s="51" t="s">
        <v>23</v>
      </c>
      <c r="D20" s="75">
        <v>1</v>
      </c>
      <c r="E20" s="112"/>
      <c r="F20" s="111">
        <f t="shared" si="0"/>
        <v>0</v>
      </c>
    </row>
    <row r="21" spans="1:6" ht="36" x14ac:dyDescent="0.25">
      <c r="A21" s="99">
        <v>1.04</v>
      </c>
      <c r="B21" s="37" t="s">
        <v>149</v>
      </c>
      <c r="F21" s="111"/>
    </row>
    <row r="22" spans="1:6" x14ac:dyDescent="0.25">
      <c r="A22" s="99"/>
      <c r="B22" s="12"/>
      <c r="C22" s="51" t="s">
        <v>23</v>
      </c>
      <c r="D22" s="75">
        <v>1</v>
      </c>
      <c r="E22" s="112"/>
      <c r="F22" s="111">
        <f t="shared" si="0"/>
        <v>0</v>
      </c>
    </row>
    <row r="23" spans="1:6" ht="24" x14ac:dyDescent="0.25">
      <c r="A23" s="99">
        <v>1.05</v>
      </c>
      <c r="B23" s="37" t="s">
        <v>159</v>
      </c>
      <c r="F23" s="111">
        <f t="shared" si="0"/>
        <v>0</v>
      </c>
    </row>
    <row r="24" spans="1:6" x14ac:dyDescent="0.25">
      <c r="A24" s="99"/>
      <c r="B24" s="12"/>
      <c r="C24" s="51" t="s">
        <v>23</v>
      </c>
      <c r="D24" s="75">
        <v>1</v>
      </c>
      <c r="E24" s="112"/>
      <c r="F24" s="111">
        <f t="shared" si="0"/>
        <v>0</v>
      </c>
    </row>
    <row r="25" spans="1:6" ht="64.5" customHeight="1" x14ac:dyDescent="0.25">
      <c r="A25" s="99">
        <v>1.06</v>
      </c>
      <c r="B25" s="13" t="s">
        <v>90</v>
      </c>
      <c r="C25" s="51"/>
      <c r="D25" s="75"/>
      <c r="E25" s="112"/>
      <c r="F25" s="111"/>
    </row>
    <row r="26" spans="1:6" x14ac:dyDescent="0.25">
      <c r="A26" s="99"/>
      <c r="B26" s="143"/>
      <c r="C26" s="51" t="s">
        <v>15</v>
      </c>
      <c r="D26" s="75">
        <v>1</v>
      </c>
      <c r="E26" s="112"/>
      <c r="F26" s="111">
        <f t="shared" si="0"/>
        <v>0</v>
      </c>
    </row>
    <row r="27" spans="1:6" ht="24" x14ac:dyDescent="0.25">
      <c r="A27" s="99">
        <v>1.07</v>
      </c>
      <c r="B27" s="13" t="s">
        <v>160</v>
      </c>
      <c r="F27" s="111"/>
    </row>
    <row r="28" spans="1:6" x14ac:dyDescent="0.25">
      <c r="C28" s="51" t="s">
        <v>15</v>
      </c>
      <c r="D28" s="75">
        <v>2</v>
      </c>
      <c r="E28" s="112"/>
      <c r="F28" s="111">
        <f t="shared" si="0"/>
        <v>0</v>
      </c>
    </row>
    <row r="29" spans="1:6" ht="54" customHeight="1" x14ac:dyDescent="0.25">
      <c r="A29" s="99">
        <v>1.08</v>
      </c>
      <c r="B29" s="13" t="s">
        <v>91</v>
      </c>
      <c r="F29" s="111"/>
    </row>
    <row r="30" spans="1:6" x14ac:dyDescent="0.25">
      <c r="A30" s="99"/>
      <c r="C30" s="51" t="s">
        <v>15</v>
      </c>
      <c r="D30" s="75">
        <v>1</v>
      </c>
      <c r="E30" s="112"/>
      <c r="F30" s="111">
        <f t="shared" si="0"/>
        <v>0</v>
      </c>
    </row>
    <row r="31" spans="1:6" ht="48" x14ac:dyDescent="0.25">
      <c r="A31" s="99">
        <v>1.0900000000000001</v>
      </c>
      <c r="B31" s="13" t="s">
        <v>150</v>
      </c>
      <c r="F31" s="111"/>
    </row>
    <row r="32" spans="1:6" x14ac:dyDescent="0.25">
      <c r="B32" s="13"/>
      <c r="C32" s="51" t="s">
        <v>15</v>
      </c>
      <c r="D32" s="75">
        <v>1</v>
      </c>
      <c r="E32" s="112"/>
      <c r="F32" s="111">
        <f t="shared" si="0"/>
        <v>0</v>
      </c>
    </row>
    <row r="33" spans="1:6" ht="54.75" customHeight="1" x14ac:dyDescent="0.25">
      <c r="A33" s="99">
        <v>1.1000000000000001</v>
      </c>
      <c r="B33" s="13" t="s">
        <v>151</v>
      </c>
      <c r="F33" s="111"/>
    </row>
    <row r="34" spans="1:6" x14ac:dyDescent="0.25">
      <c r="A34" s="99"/>
      <c r="B34" s="13"/>
      <c r="C34" s="51" t="s">
        <v>15</v>
      </c>
      <c r="D34" s="75">
        <v>1</v>
      </c>
      <c r="E34" s="112"/>
      <c r="F34" s="111">
        <f t="shared" si="0"/>
        <v>0</v>
      </c>
    </row>
    <row r="35" spans="1:6" ht="96" x14ac:dyDescent="0.25">
      <c r="A35" s="99">
        <v>1.1100000000000001</v>
      </c>
      <c r="B35" s="13" t="s">
        <v>161</v>
      </c>
      <c r="C35" s="113"/>
      <c r="D35" s="114"/>
      <c r="E35" s="114"/>
      <c r="F35" s="111"/>
    </row>
    <row r="36" spans="1:6" x14ac:dyDescent="0.25">
      <c r="A36" s="99"/>
      <c r="B36" s="37"/>
      <c r="C36" s="113" t="s">
        <v>23</v>
      </c>
      <c r="D36" s="114">
        <v>1</v>
      </c>
      <c r="E36" s="114"/>
      <c r="F36" s="111">
        <f t="shared" si="0"/>
        <v>0</v>
      </c>
    </row>
    <row r="37" spans="1:6" ht="36" x14ac:dyDescent="0.25">
      <c r="A37" s="99">
        <v>1.1200000000000001</v>
      </c>
      <c r="B37" s="13" t="s">
        <v>92</v>
      </c>
      <c r="D37" s="85"/>
      <c r="F37" s="111"/>
    </row>
    <row r="38" spans="1:6" x14ac:dyDescent="0.25">
      <c r="C38" s="51" t="s">
        <v>15</v>
      </c>
      <c r="D38" s="75">
        <v>1</v>
      </c>
      <c r="E38" s="112"/>
      <c r="F38" s="111">
        <f t="shared" si="0"/>
        <v>0</v>
      </c>
    </row>
    <row r="39" spans="1:6" ht="36" x14ac:dyDescent="0.25">
      <c r="A39" s="99">
        <v>1.1300000000000001</v>
      </c>
      <c r="B39" s="13" t="s">
        <v>93</v>
      </c>
      <c r="D39" s="85"/>
      <c r="F39" s="111"/>
    </row>
    <row r="40" spans="1:6" x14ac:dyDescent="0.25">
      <c r="A40" s="99"/>
      <c r="B40" s="143"/>
      <c r="C40" s="51" t="s">
        <v>15</v>
      </c>
      <c r="D40" s="75">
        <v>1</v>
      </c>
      <c r="E40" s="112"/>
      <c r="F40" s="111">
        <f t="shared" si="0"/>
        <v>0</v>
      </c>
    </row>
    <row r="41" spans="1:6" ht="48" x14ac:dyDescent="0.25">
      <c r="A41" s="99">
        <v>1.1400000000000001</v>
      </c>
      <c r="B41" s="13" t="s">
        <v>152</v>
      </c>
      <c r="D41" s="85"/>
      <c r="F41" s="111"/>
    </row>
    <row r="42" spans="1:6" x14ac:dyDescent="0.25">
      <c r="A42" s="99"/>
      <c r="B42" s="13"/>
      <c r="C42" s="51" t="s">
        <v>15</v>
      </c>
      <c r="D42" s="75">
        <v>1</v>
      </c>
      <c r="E42" s="112"/>
      <c r="F42" s="111">
        <f t="shared" si="0"/>
        <v>0</v>
      </c>
    </row>
    <row r="43" spans="1:6" ht="12.75" thickBot="1" x14ac:dyDescent="0.3">
      <c r="A43" s="99"/>
      <c r="B43" s="13"/>
      <c r="C43" s="51"/>
      <c r="D43" s="75"/>
      <c r="E43" s="45"/>
      <c r="F43" s="111"/>
    </row>
    <row r="44" spans="1:6" ht="12.75" thickBot="1" x14ac:dyDescent="0.3">
      <c r="A44" s="103"/>
      <c r="B44" s="145" t="s">
        <v>60</v>
      </c>
      <c r="C44" s="115"/>
      <c r="D44" s="116"/>
      <c r="E44" s="117"/>
      <c r="F44" s="118">
        <f>SUM(F10:F42)</f>
        <v>0</v>
      </c>
    </row>
    <row r="45" spans="1:6" x14ac:dyDescent="0.25">
      <c r="A45" s="103"/>
      <c r="B45" s="12"/>
      <c r="C45" s="51"/>
      <c r="D45" s="75"/>
      <c r="E45" s="112"/>
      <c r="F45" s="111"/>
    </row>
    <row r="46" spans="1:6" x14ac:dyDescent="0.25">
      <c r="A46" s="103"/>
      <c r="B46" s="13"/>
      <c r="C46" s="51"/>
      <c r="D46" s="75"/>
      <c r="E46" s="112"/>
      <c r="F46" s="111"/>
    </row>
    <row r="47" spans="1:6" x14ac:dyDescent="0.25">
      <c r="A47" s="103"/>
      <c r="B47" s="18" t="s">
        <v>61</v>
      </c>
      <c r="C47" s="110"/>
      <c r="D47" s="51"/>
      <c r="E47" s="112"/>
      <c r="F47" s="111"/>
    </row>
    <row r="48" spans="1:6" x14ac:dyDescent="0.25">
      <c r="A48" s="103"/>
      <c r="B48" s="18"/>
      <c r="C48" s="110"/>
      <c r="D48" s="51"/>
      <c r="E48" s="112"/>
      <c r="F48" s="111"/>
    </row>
    <row r="49" spans="1:6" x14ac:dyDescent="0.25">
      <c r="A49" s="103"/>
      <c r="B49" s="40"/>
      <c r="C49" s="110"/>
      <c r="D49" s="51"/>
      <c r="E49" s="112"/>
      <c r="F49" s="111"/>
    </row>
    <row r="50" spans="1:6" ht="48" x14ac:dyDescent="0.25">
      <c r="A50" s="99">
        <v>2.0099999999999998</v>
      </c>
      <c r="B50" s="126" t="s">
        <v>162</v>
      </c>
    </row>
    <row r="51" spans="1:6" x14ac:dyDescent="0.25">
      <c r="A51" s="99"/>
      <c r="B51" s="13"/>
      <c r="C51" s="51" t="s">
        <v>15</v>
      </c>
      <c r="D51" s="75">
        <v>1</v>
      </c>
      <c r="E51" s="112"/>
      <c r="F51" s="111">
        <f>D51*E51</f>
        <v>0</v>
      </c>
    </row>
    <row r="52" spans="1:6" s="85" customFormat="1" ht="36" x14ac:dyDescent="0.25">
      <c r="A52" s="99">
        <v>2.02</v>
      </c>
      <c r="B52" s="13" t="s">
        <v>106</v>
      </c>
      <c r="C52" s="51" t="s">
        <v>23</v>
      </c>
      <c r="D52" s="75">
        <v>1</v>
      </c>
      <c r="E52" s="112"/>
      <c r="F52" s="111">
        <f>D52*E52</f>
        <v>0</v>
      </c>
    </row>
    <row r="53" spans="1:6" x14ac:dyDescent="0.25">
      <c r="A53" s="99"/>
    </row>
    <row r="54" spans="1:6" s="85" customFormat="1" ht="88.5" customHeight="1" x14ac:dyDescent="0.25">
      <c r="A54" s="99">
        <v>2.0299999999999998</v>
      </c>
      <c r="B54" s="126" t="s">
        <v>120</v>
      </c>
      <c r="C54" s="51"/>
      <c r="D54" s="75"/>
      <c r="E54" s="45"/>
      <c r="F54" s="111"/>
    </row>
    <row r="55" spans="1:6" s="85" customFormat="1" x14ac:dyDescent="0.25">
      <c r="A55" s="99"/>
      <c r="B55" s="146" t="s">
        <v>117</v>
      </c>
      <c r="C55" s="51" t="s">
        <v>15</v>
      </c>
      <c r="D55" s="75">
        <v>1</v>
      </c>
      <c r="E55" s="112"/>
      <c r="F55" s="111">
        <f t="shared" ref="F55" si="2">D55*E55</f>
        <v>0</v>
      </c>
    </row>
    <row r="56" spans="1:6" s="85" customFormat="1" x14ac:dyDescent="0.25">
      <c r="A56" s="99"/>
      <c r="B56" s="146"/>
      <c r="C56" s="51"/>
      <c r="D56" s="75"/>
      <c r="E56" s="112"/>
      <c r="F56" s="111"/>
    </row>
    <row r="57" spans="1:6" s="85" customFormat="1" x14ac:dyDescent="0.25">
      <c r="A57" s="99">
        <v>2.04</v>
      </c>
      <c r="B57" s="148" t="s">
        <v>163</v>
      </c>
      <c r="C57" s="51" t="s">
        <v>15</v>
      </c>
      <c r="D57" s="75">
        <v>1</v>
      </c>
      <c r="E57" s="112"/>
      <c r="F57" s="111">
        <f t="shared" ref="F57" si="3">D57*E57</f>
        <v>0</v>
      </c>
    </row>
    <row r="58" spans="1:6" s="85" customFormat="1" x14ac:dyDescent="0.25">
      <c r="B58" s="146"/>
    </row>
    <row r="59" spans="1:6" s="85" customFormat="1" ht="36" x14ac:dyDescent="0.25">
      <c r="A59" s="99">
        <f>SUM(A57,0.01)</f>
        <v>2.0499999999999998</v>
      </c>
      <c r="B59" s="126" t="s">
        <v>118</v>
      </c>
      <c r="C59" s="51" t="s">
        <v>15</v>
      </c>
      <c r="D59" s="75">
        <v>1</v>
      </c>
      <c r="E59" s="112"/>
      <c r="F59" s="111">
        <f t="shared" ref="F59" si="4">D59*E59</f>
        <v>0</v>
      </c>
    </row>
    <row r="60" spans="1:6" x14ac:dyDescent="0.25">
      <c r="B60" s="12"/>
      <c r="C60" s="51"/>
      <c r="D60" s="75"/>
      <c r="E60" s="112"/>
      <c r="F60" s="111"/>
    </row>
    <row r="61" spans="1:6" ht="12.75" thickBot="1" x14ac:dyDescent="0.3">
      <c r="B61" s="12"/>
    </row>
    <row r="62" spans="1:6" ht="12.75" thickBot="1" x14ac:dyDescent="0.3">
      <c r="B62" s="147" t="s">
        <v>94</v>
      </c>
      <c r="C62" s="119"/>
      <c r="D62" s="119"/>
      <c r="E62" s="119"/>
      <c r="F62" s="120">
        <f>SUM(F51:F60)</f>
        <v>0</v>
      </c>
    </row>
    <row r="68" spans="2:2" x14ac:dyDescent="0.25">
      <c r="B68" s="1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REKAPITULACIJA</vt:lpstr>
      <vt:lpstr>A Gradbeno-obrtniška dela</vt:lpstr>
      <vt:lpstr>B Elektro inštalacije</vt:lpstr>
      <vt:lpstr>C Strojne inštalacije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Mosmondor Ivan</dc:creator>
  <cp:lastModifiedBy>Mosmondor Ivan</cp:lastModifiedBy>
  <cp:lastPrinted>2024-04-25T09:12:29Z</cp:lastPrinted>
  <dcterms:created xsi:type="dcterms:W3CDTF">2017-09-07T11:32:29Z</dcterms:created>
  <dcterms:modified xsi:type="dcterms:W3CDTF">2025-03-31T12:23:51Z</dcterms:modified>
</cp:coreProperties>
</file>